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15" windowWidth="20955" windowHeight="9720" activeTab="2"/>
  </bookViews>
  <sheets>
    <sheet name="Planilha Orcamentaria" sheetId="1" r:id="rId1"/>
    <sheet name="CRONOGRAMA FF" sheetId="2" r:id="rId2"/>
    <sheet name="TABELA DE COMPOSIÇÕES" sheetId="3" r:id="rId3"/>
  </sheets>
  <definedNames>
    <definedName name="_xlnm.Print_Area" localSheetId="0">'Planilha Orcamentaria'!$A$1:$I$139</definedName>
    <definedName name="Excel_BuiltIn_Print_Area" localSheetId="0">'Planilha Orcamentaria'!$A$1:$I$144</definedName>
  </definedNames>
  <calcPr calcId="144525"/>
</workbook>
</file>

<file path=xl/calcChain.xml><?xml version="1.0" encoding="utf-8"?>
<calcChain xmlns="http://schemas.openxmlformats.org/spreadsheetml/2006/main">
  <c r="H13" i="1" l="1"/>
  <c r="I13" i="1" s="1"/>
  <c r="H10" i="1"/>
  <c r="I10" i="1" s="1"/>
  <c r="I9" i="1" s="1"/>
  <c r="H14" i="1"/>
  <c r="I14" i="1" s="1"/>
  <c r="H15" i="1"/>
  <c r="I15" i="1" s="1"/>
  <c r="H16" i="1"/>
  <c r="I16" i="1" s="1"/>
  <c r="H17" i="1"/>
  <c r="I17" i="1" s="1"/>
  <c r="H18" i="1"/>
  <c r="I18" i="1" s="1"/>
  <c r="H18" i="3"/>
  <c r="H17" i="3"/>
  <c r="H16" i="3"/>
  <c r="H15" i="3"/>
  <c r="H10" i="3"/>
  <c r="H9" i="3"/>
  <c r="B34" i="2"/>
  <c r="B32" i="2"/>
  <c r="B30" i="2"/>
  <c r="B28" i="2"/>
  <c r="B26" i="2"/>
  <c r="B24" i="2"/>
  <c r="B22" i="2"/>
  <c r="B20" i="2"/>
  <c r="B18" i="2"/>
  <c r="B16" i="2"/>
  <c r="B14" i="2"/>
  <c r="B12" i="2"/>
  <c r="B10" i="2"/>
  <c r="B8" i="2"/>
  <c r="B6" i="2"/>
  <c r="A126" i="1"/>
  <c r="H125" i="1"/>
  <c r="I125" i="1" s="1"/>
  <c r="I124" i="1" s="1"/>
  <c r="H122" i="1"/>
  <c r="I122" i="1" s="1"/>
  <c r="H121" i="1"/>
  <c r="I121" i="1" s="1"/>
  <c r="H120" i="1"/>
  <c r="I120" i="1" s="1"/>
  <c r="H119" i="1"/>
  <c r="I119" i="1" s="1"/>
  <c r="H118" i="1"/>
  <c r="I118" i="1" s="1"/>
  <c r="H117" i="1"/>
  <c r="I117" i="1" s="1"/>
  <c r="H114" i="1"/>
  <c r="I114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H96" i="1"/>
  <c r="I96" i="1" s="1"/>
  <c r="H95" i="1"/>
  <c r="I95" i="1" s="1"/>
  <c r="H94" i="1"/>
  <c r="I94" i="1" s="1"/>
  <c r="H91" i="1"/>
  <c r="I91" i="1" s="1"/>
  <c r="H90" i="1"/>
  <c r="I90" i="1" s="1"/>
  <c r="H89" i="1"/>
  <c r="I89" i="1" s="1"/>
  <c r="H88" i="1"/>
  <c r="I88" i="1" s="1"/>
  <c r="H87" i="1"/>
  <c r="I87" i="1" s="1"/>
  <c r="I85" i="1"/>
  <c r="H84" i="1"/>
  <c r="I84" i="1" s="1"/>
  <c r="H83" i="1"/>
  <c r="I83" i="1" s="1"/>
  <c r="H80" i="1"/>
  <c r="I80" i="1" s="1"/>
  <c r="H79" i="1"/>
  <c r="I79" i="1" s="1"/>
  <c r="F79" i="1"/>
  <c r="H78" i="1"/>
  <c r="I78" i="1" s="1"/>
  <c r="H77" i="1"/>
  <c r="I77" i="1" s="1"/>
  <c r="H76" i="1"/>
  <c r="I76" i="1" s="1"/>
  <c r="H75" i="1"/>
  <c r="I75" i="1" s="1"/>
  <c r="H72" i="1"/>
  <c r="I72" i="1" s="1"/>
  <c r="H71" i="1"/>
  <c r="I71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A59" i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2" i="1"/>
  <c r="I32" i="1" s="1"/>
  <c r="H31" i="1"/>
  <c r="I31" i="1" s="1"/>
  <c r="H30" i="1"/>
  <c r="I30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19" i="3" l="1"/>
  <c r="H11" i="3"/>
  <c r="I116" i="1"/>
  <c r="D33" i="2" s="1"/>
  <c r="I105" i="1"/>
  <c r="D31" i="2" s="1"/>
  <c r="I93" i="1"/>
  <c r="D29" i="2" s="1"/>
  <c r="I86" i="1"/>
  <c r="D27" i="2" s="1"/>
  <c r="I82" i="1"/>
  <c r="D25" i="2" s="1"/>
  <c r="E25" i="2" s="1"/>
  <c r="I74" i="1"/>
  <c r="D23" i="2" s="1"/>
  <c r="I70" i="1"/>
  <c r="D21" i="2" s="1"/>
  <c r="I60" i="1"/>
  <c r="D19" i="2" s="1"/>
  <c r="I44" i="1"/>
  <c r="D17" i="2" s="1"/>
  <c r="I34" i="1"/>
  <c r="D15" i="2" s="1"/>
  <c r="I29" i="1"/>
  <c r="D13" i="2" s="1"/>
  <c r="I20" i="1"/>
  <c r="D11" i="2" s="1"/>
  <c r="I11" i="2" s="1"/>
  <c r="I12" i="1"/>
  <c r="D7" i="2"/>
  <c r="I127" i="1" l="1"/>
  <c r="D3" i="2" s="1"/>
  <c r="D9" i="2"/>
  <c r="E9" i="2" s="1"/>
  <c r="G25" i="2"/>
  <c r="I25" i="2"/>
  <c r="J25" i="2"/>
  <c r="H25" i="2"/>
  <c r="F25" i="2"/>
  <c r="H11" i="2"/>
  <c r="J11" i="2"/>
  <c r="E11" i="2"/>
  <c r="G11" i="2"/>
  <c r="F11" i="2"/>
  <c r="I23" i="2"/>
  <c r="E23" i="2"/>
  <c r="J23" i="2"/>
  <c r="F23" i="2"/>
  <c r="H23" i="2"/>
  <c r="G23" i="2"/>
  <c r="G19" i="2"/>
  <c r="H19" i="2"/>
  <c r="J19" i="2"/>
  <c r="F19" i="2"/>
  <c r="I19" i="2"/>
  <c r="E19" i="2"/>
  <c r="G27" i="2"/>
  <c r="H27" i="2"/>
  <c r="F27" i="2"/>
  <c r="I27" i="2"/>
  <c r="E27" i="2"/>
  <c r="J27" i="2"/>
  <c r="H17" i="2"/>
  <c r="I17" i="2"/>
  <c r="E17" i="2"/>
  <c r="J17" i="2"/>
  <c r="F17" i="2"/>
  <c r="G17" i="2"/>
  <c r="J29" i="2"/>
  <c r="F29" i="2"/>
  <c r="G29" i="2"/>
  <c r="I29" i="2"/>
  <c r="E29" i="2"/>
  <c r="H29" i="2"/>
  <c r="I15" i="2"/>
  <c r="E15" i="2"/>
  <c r="J15" i="2"/>
  <c r="F15" i="2"/>
  <c r="G15" i="2"/>
  <c r="H15" i="2"/>
  <c r="I7" i="2"/>
  <c r="E7" i="2"/>
  <c r="J7" i="2"/>
  <c r="F7" i="2"/>
  <c r="H7" i="2"/>
  <c r="G7" i="2"/>
  <c r="J13" i="2"/>
  <c r="F13" i="2"/>
  <c r="G13" i="2"/>
  <c r="H13" i="2"/>
  <c r="I13" i="2"/>
  <c r="E13" i="2"/>
  <c r="H33" i="2"/>
  <c r="I33" i="2"/>
  <c r="E33" i="2"/>
  <c r="E34" i="2" s="1"/>
  <c r="J33" i="2"/>
  <c r="F33" i="2"/>
  <c r="G33" i="2"/>
  <c r="I31" i="2"/>
  <c r="E31" i="2"/>
  <c r="J31" i="2"/>
  <c r="F31" i="2"/>
  <c r="H31" i="2"/>
  <c r="G31" i="2"/>
  <c r="J21" i="2"/>
  <c r="F21" i="2"/>
  <c r="G21" i="2"/>
  <c r="I21" i="2"/>
  <c r="H21" i="2"/>
  <c r="E21" i="2"/>
  <c r="D35" i="2"/>
  <c r="I35" i="2" s="1"/>
  <c r="J35" i="2" l="1"/>
  <c r="G9" i="2"/>
  <c r="D37" i="2"/>
  <c r="D6" i="2" s="1"/>
  <c r="J9" i="2"/>
  <c r="H9" i="2"/>
  <c r="F9" i="2"/>
  <c r="I9" i="2"/>
  <c r="I37" i="2" s="1"/>
  <c r="E35" i="2"/>
  <c r="E37" i="2" s="1"/>
  <c r="G35" i="2"/>
  <c r="F35" i="2"/>
  <c r="H35" i="2"/>
  <c r="J37" i="2" l="1"/>
  <c r="J36" i="2" s="1"/>
  <c r="F37" i="2"/>
  <c r="F36" i="2" s="1"/>
  <c r="H37" i="2"/>
  <c r="H36" i="2" s="1"/>
  <c r="I36" i="2"/>
  <c r="G37" i="2"/>
  <c r="G36" i="2" s="1"/>
  <c r="D24" i="2"/>
  <c r="D14" i="2"/>
  <c r="D18" i="2"/>
  <c r="E36" i="2"/>
  <c r="D12" i="2"/>
  <c r="D8" i="2"/>
  <c r="D26" i="2"/>
  <c r="D32" i="2"/>
  <c r="D20" i="2"/>
  <c r="D34" i="2"/>
  <c r="D28" i="2"/>
  <c r="D10" i="2"/>
  <c r="D30" i="2"/>
  <c r="D22" i="2"/>
  <c r="D16" i="2"/>
  <c r="D36" i="2" l="1"/>
</calcChain>
</file>

<file path=xl/sharedStrings.xml><?xml version="1.0" encoding="utf-8"?>
<sst xmlns="http://schemas.openxmlformats.org/spreadsheetml/2006/main" count="594" uniqueCount="360">
  <si>
    <t>SECRETARIA MUNICIPAL DE DESENVOLVIMENTO URBANO</t>
  </si>
  <si>
    <t>PLANILHA ORÇAMENTÁRIA DE CUSTOS</t>
  </si>
  <si>
    <t>PREFEITURA: PREFEITURA MUNICIPAL DE ARAÇUAI - MG</t>
  </si>
  <si>
    <t>FOLHA Nº: 01/01</t>
  </si>
  <si>
    <t>OBRA: REFORMA DA ESCOLA MUNICIPAL BRINCANDO E APRENDENDO II</t>
  </si>
  <si>
    <t>LOCAL: RUA MATO GROSSO DO SUL, S/N - GRÃ BRETANHA, ARAÇUAÍ - MG.</t>
  </si>
  <si>
    <t xml:space="preserve">FORMA DE EXECUÇÃO: </t>
  </si>
  <si>
    <t>(  )</t>
  </si>
  <si>
    <t>DIRETA</t>
  </si>
  <si>
    <t>(X)</t>
  </si>
  <si>
    <t>INDIRETA</t>
  </si>
  <si>
    <t>PRAZO DE EXECUÇÃO: 06 MESES</t>
  </si>
  <si>
    <t>BDI:</t>
  </si>
  <si>
    <t>ITEM</t>
  </si>
  <si>
    <t>FONTE</t>
  </si>
  <si>
    <t>CÓDIGO</t>
  </si>
  <si>
    <t>DESCRIÇÃO</t>
  </si>
  <si>
    <t>UNIDADE</t>
  </si>
  <si>
    <t>QUANTIDADE</t>
  </si>
  <si>
    <t>PREÇO UNITÁRIO S/ LDI</t>
  </si>
  <si>
    <t>PREÇO UNITÁRIO C/ LDI</t>
  </si>
  <si>
    <t>PREÇO TOTAL</t>
  </si>
  <si>
    <t>INSTALAÇÕES INICIAIS DA OBRA</t>
  </si>
  <si>
    <t>1.1</t>
  </si>
  <si>
    <t>SEINFRA</t>
  </si>
  <si>
    <t>IIO-PLA-005</t>
  </si>
  <si>
    <t xml:space="preserve">FORNECIMENTO E COLOCAÇÃO DE PLACA DE OBRA EM CHAPA GALVANIZADA (3,00 X 1,50 M) </t>
  </si>
  <si>
    <t>DEMOLIÇÕES E REMOÇÕES</t>
  </si>
  <si>
    <t>2.1</t>
  </si>
  <si>
    <t>DEM-PIS-005</t>
  </si>
  <si>
    <t>DEMOLIÇÃO DE PISO CIMENTADO OU CONTRAPISO DE ARGAMASSA ESPESSURA MÁXIMA DE 10CM, INCLUSIVE AFASTAMENTO</t>
  </si>
  <si>
    <t>M²</t>
  </si>
  <si>
    <t>2.2</t>
  </si>
  <si>
    <t>DEM-LOU-005</t>
  </si>
  <si>
    <r>
      <rPr>
        <sz val="8"/>
        <rFont val="Arial"/>
        <family val="2"/>
      </rPr>
      <t>REMOÇÃO DE LOUÇAS (LAVATÓRIO, BANHEIRA, PIA, VASO SANITÁRIO, TANQUE) -</t>
    </r>
    <r>
      <rPr>
        <b/>
        <sz val="8"/>
        <rFont val="Arial"/>
        <family val="2"/>
      </rPr>
      <t xml:space="preserve"> BANHEIRO E COZINHA</t>
    </r>
  </si>
  <si>
    <t>2.3</t>
  </si>
  <si>
    <t>DEM-BAN-005</t>
  </si>
  <si>
    <r>
      <rPr>
        <sz val="8"/>
        <rFont val="Arial"/>
        <family val="2"/>
      </rPr>
      <t xml:space="preserve">REMOÇÃO DE BANCADA DE PEDRA (MÁRMORE, GRANITO, ARDÓSIA, MARMORITE, ETC.) - </t>
    </r>
    <r>
      <rPr>
        <b/>
        <sz val="8"/>
        <rFont val="Arial"/>
        <family val="2"/>
      </rPr>
      <t>COZINHA E BANHEIRO DOS PROFESSORES</t>
    </r>
  </si>
  <si>
    <t>2.4</t>
  </si>
  <si>
    <t>DEM-POR-015</t>
  </si>
  <si>
    <r>
      <rPr>
        <sz val="8"/>
        <rFont val="Arial"/>
        <family val="2"/>
      </rPr>
      <t xml:space="preserve">REMOÇÃO DE FOLHA DE PORTA OU JANELA, INCLUSIVE AFASTAMENTO E EMPILHAMENTO - JANELA DA </t>
    </r>
    <r>
      <rPr>
        <b/>
        <sz val="8"/>
        <rFont val="Arial"/>
        <family val="2"/>
      </rPr>
      <t>SALA DOS PROFESSORES, PORTA DA SALA DE TV + PORTÃO ENTRE A LATERAL DA CANTINA</t>
    </r>
  </si>
  <si>
    <t>2.5</t>
  </si>
  <si>
    <t>DEM-ALV-010</t>
  </si>
  <si>
    <r>
      <rPr>
        <sz val="8"/>
        <rFont val="Arial"/>
        <family val="2"/>
      </rPr>
      <t>DEMOLIÇÃO DE ALVENARIA DE TIJOLO CERÂMICO SEM APROVEITAMENTO DO MATERIAL, INCLUSIVE AFASTAMENTO -</t>
    </r>
    <r>
      <rPr>
        <b/>
        <sz val="8"/>
        <rFont val="Arial"/>
        <family val="2"/>
      </rPr>
      <t xml:space="preserve"> BANHEIRO DOS PROFESSORES + ESPAÇO PARA JANELA NOVA  + DEMOLIÇÕES DOS COBOGÓS QUE ESTÃO NO CORREDOR AO LADO DA QUADRA + DEMOLIÇÃO DO MURO ENTRE A LATERAL DA CANTINA </t>
    </r>
  </si>
  <si>
    <t>DEM-MET-005</t>
  </si>
  <si>
    <t>REMOÇÃO DE METAIS COMUNS (CONDUÍTE, SIFÃO, REGISTRO, TORNEIRAS)</t>
  </si>
  <si>
    <t>UNI</t>
  </si>
  <si>
    <t xml:space="preserve">FUNDAÇÃO E ESTRUTURA - BANHEIRO FUNCIONÁRIOS E MURO </t>
  </si>
  <si>
    <t>3.1</t>
  </si>
  <si>
    <t>TER-ESC-040</t>
  </si>
  <si>
    <t>ESCAVAÇÃO MANUAL DE VALA COM PROFUNDIDADE MAIOR QUE 1,5M E MENOR OU IGUAL 3,0M</t>
  </si>
  <si>
    <t>M³</t>
  </si>
  <si>
    <t>3.2</t>
  </si>
  <si>
    <t>TER-API-005</t>
  </si>
  <si>
    <t>APILOAMENTO DO FUNDO DE VALAS COM SOQUETE</t>
  </si>
  <si>
    <t>3.3</t>
  </si>
  <si>
    <t>FUN-CON-050</t>
  </si>
  <si>
    <t>FORNECIMENTO DE CONCRETO ESTRUTURAL, PREPARADO EM OBRA COM BETONEIRA, COM FCK 25 MPA, INCLUSIVE LANÇAMENTO, ADENSAMENTO E ACABAMENTO (FUNDAÇÃO)</t>
  </si>
  <si>
    <t>3.4</t>
  </si>
  <si>
    <t>ARM-AÇO-005</t>
  </si>
  <si>
    <t>CORTE, DOBRA E MONTAGEM DE AÇO CA-50 DIÂMETRO (6,3MM A 12,5MM)</t>
  </si>
  <si>
    <t>KG</t>
  </si>
  <si>
    <t>3.5</t>
  </si>
  <si>
    <t>SEE-EST-005</t>
  </si>
  <si>
    <t>PILAR EM CONCRETO APARENTE 20 MPa, INCLUSIVE ARMAÇÃO, FORMA PLASTIFICADA E DESFORMA</t>
  </si>
  <si>
    <t>3.6</t>
  </si>
  <si>
    <t>SEE-EST-045</t>
  </si>
  <si>
    <t>VIGA DE 0,21 A 0,35 M DE LARGURA EM CONCRETO 20MPa, APARENTE, ARMAÇÃO, FORMA PLASTIFICADA, ESCORAMENTO E DESFORMA</t>
  </si>
  <si>
    <t>3.7</t>
  </si>
  <si>
    <t>ED-9903</t>
  </si>
  <si>
    <t>CONTRAVERGA EM CONCRETO ESTRUTURAL PARA VÃOS DE ATÉ 150CM, PREPARADO EM OBRA COM BETONEIRA, CONTROLE "A", COM FCK 20 MPA, MOLDADA IN LOCO, INCLUSIVE ARMAÇÃO</t>
  </si>
  <si>
    <t>COBERTURA</t>
  </si>
  <si>
    <t>4.1</t>
  </si>
  <si>
    <t>COMPOSIÇÃO</t>
  </si>
  <si>
    <t>COMP-02</t>
  </si>
  <si>
    <t>4.2</t>
  </si>
  <si>
    <t>PLU-CAL-040</t>
  </si>
  <si>
    <t>CALHA DE CHAPA GALVANIZADA Nº. 24 GSG, DESENVOLVIMENTO = 40 CM</t>
  </si>
  <si>
    <t>M</t>
  </si>
  <si>
    <t>4.3</t>
  </si>
  <si>
    <t>PLU-RUF-030</t>
  </si>
  <si>
    <t>ESQUADRIAS E FERRAGENS</t>
  </si>
  <si>
    <t>5.1</t>
  </si>
  <si>
    <t>SER-JAN-005</t>
  </si>
  <si>
    <t>M2</t>
  </si>
  <si>
    <t>5.2</t>
  </si>
  <si>
    <t>SER-GRA-005</t>
  </si>
  <si>
    <t>FORNECIMENTO E ASSENTAMENTO DE GRADE FIXA DE FERRO, PARA PROTEÇÃO DE JANELAS</t>
  </si>
  <si>
    <t>5.3</t>
  </si>
  <si>
    <t>VID-TEM-005</t>
  </si>
  <si>
    <t>VIDRO TEMPERADO INCOLOR, ESP. 6MM, INCLUSIVE FIXAÇÃO E VEDAÇÃO COM GUARNIÇÃO/GAXETA DE BORRACHA NEOPRENE, FORNECIMENTO E INSTALAÇÃO, EXCLUSIVE CAIXILHO/PERFIL</t>
  </si>
  <si>
    <t>5.4</t>
  </si>
  <si>
    <t>FRG-DOB-015</t>
  </si>
  <si>
    <t>5.5</t>
  </si>
  <si>
    <t>FRG-FEC-010</t>
  </si>
  <si>
    <t>FECHADURA TIPO INTERNA (GORGE), GRAU DE SEGURANÇA MÉDIO, MÁQUINA 40MM, ACABAMENTO COM ESPELHO CROMADO E MAÇANETA MODELO ALAVANCA EM ZAMAC, INCLUSIVE ACESSÓRIOS PARA FIXAÇÃO E DUAS (2) CHAVES</t>
  </si>
  <si>
    <t>5.6</t>
  </si>
  <si>
    <t>SER-COR-045</t>
  </si>
  <si>
    <t>GUARDA-CORPO EM AÇO INOX D = 1 1/2", COM SUBDIVISÕES EM TUBO DE AÇO INOX D = 1/2", H = 1,05 M</t>
  </si>
  <si>
    <t>5.7</t>
  </si>
  <si>
    <t>SER-COR-005</t>
  </si>
  <si>
    <t>CORRIMÃO SIMPLES EM TUBO GALVANIZADO DIN 2440, D = 1 1/2" - FIXADO EM ALVENARIA</t>
  </si>
  <si>
    <t>5.8</t>
  </si>
  <si>
    <t>SER-POR-026</t>
  </si>
  <si>
    <t>PINTURA</t>
  </si>
  <si>
    <t>6.1</t>
  </si>
  <si>
    <t>PIN-LIX-005</t>
  </si>
  <si>
    <t>LIXAMENTO MANUAL EM PAREDE E TETOS PARA REMOÇÃO DE TINTA - PAREDES INTERNAS, EXTERNAS E TETO</t>
  </si>
  <si>
    <t>6.2</t>
  </si>
  <si>
    <t>PIN-LIX-015</t>
  </si>
  <si>
    <t>LIXAMENTO MANUAL EM SUPERFÍCIE METÁLICA PARA REMOÇÃO DE TINTA</t>
  </si>
  <si>
    <t>6.3</t>
  </si>
  <si>
    <t>PIN-LIX-010</t>
  </si>
  <si>
    <t>LIXAMENTO MANUAL EM SUPERFÍCIE DE MADEIRA PARA REMOÇÃO DE TINTA</t>
  </si>
  <si>
    <t>6.4</t>
  </si>
  <si>
    <t>PIN-ACR-006</t>
  </si>
  <si>
    <t>PINTURA ACRÍLICA EM TETO, DUAS (2) DEMÃOS, EXCLUSIVE SELADOR ACRÍLICO E MASSA ACRÍLICA/CORRIDA (PVA)</t>
  </si>
  <si>
    <t>6.5</t>
  </si>
  <si>
    <t>PIN-SEL-005</t>
  </si>
  <si>
    <t>PREPARAÇÃO PARA EMASSAMENTO OU PINTURA (LÁTEX/ACRÍLICA) EM PAREDE, INCLUSIVE UMA (1) DEMÃO DE SELADOR ACRÍLICO</t>
  </si>
  <si>
    <t>6.6</t>
  </si>
  <si>
    <t>PIN-LAT-005</t>
  </si>
  <si>
    <t>6.7</t>
  </si>
  <si>
    <t>PIN-ESM-005</t>
  </si>
  <si>
    <t>PINTURA ESMALTE EM ESQUADRIAS DE FERRO, DUAS (2) DEMÃOS, INCLUSIVE UMA (1) DEMÃO DE FUNDO ANTICORROSIVO</t>
  </si>
  <si>
    <t>6.8</t>
  </si>
  <si>
    <t>PIN-ESM-015</t>
  </si>
  <si>
    <t>PINTURA ESMALTE EM ESQUADRIA DE MADEIRA, DUAS (2) DEMÃOS, INCLUSIVE UMA (1) DEMÃO DE FUNDO NIVELADOR, EXCLUSIVE MASSA A ÓLEO</t>
  </si>
  <si>
    <t>6.9</t>
  </si>
  <si>
    <t>PIN-ESM-030</t>
  </si>
  <si>
    <t>PINTURA ESMALTE EM TUBO GALVANIZADO, DUAS (2) DEMÃOS, INCLUSIVE UMA (1) DEMÃO DE FUNDO ANTICORROSIVO</t>
  </si>
  <si>
    <t>6.10</t>
  </si>
  <si>
    <t>PIN-VER-030</t>
  </si>
  <si>
    <t>PINTURA COM VERNIZ POLIURETANO COM FILTRO SOLAR EM MADEIRA, DUAS (2) DEMÃOS, ACABAMENTO TIPO FOSCO</t>
  </si>
  <si>
    <t>6.11</t>
  </si>
  <si>
    <t>ED-9934</t>
  </si>
  <si>
    <t>6.12</t>
  </si>
  <si>
    <t>PIN-EPO-020</t>
  </si>
  <si>
    <t>6.13</t>
  </si>
  <si>
    <t>PIN-SEL-015</t>
  </si>
  <si>
    <t>PREPARAÇÃO PARA EMASSAMENTO OU PINTURA (LÁTEX/ACRÍLICA) EM PAREDE DE GESSO ACARTONADO (DRY-WALL) E FORRO DE GESSO, INCLUSIVE UMA (1) DEMÃO DE SELADOR ACRÍLICO</t>
  </si>
  <si>
    <t>6.14</t>
  </si>
  <si>
    <t>PIN-EMA-026</t>
  </si>
  <si>
    <t>EMASSAMENTO EM PAREDE DE GESSO ACARTONADO (DRY-WALL) COM MASSA CORRIDA (PVA), UMA (1) DEMÃO, INCLUSIVE LIXAMENTO PARA PINTURA</t>
  </si>
  <si>
    <t>PISOS</t>
  </si>
  <si>
    <t>7.1</t>
  </si>
  <si>
    <t>PRE-LIM-005</t>
  </si>
  <si>
    <t>LIMPEZA DO TERRENO, INCLUSIVE CAPINA, RASTELAMENTO COM AFASTAMENTO ATÉ 20M E QUEIMA CONTROLADA</t>
  </si>
  <si>
    <t>7.2</t>
  </si>
  <si>
    <t>ED-13287</t>
  </si>
  <si>
    <t>CAMADA DE REGULARIZAÇÃO COM ARGAMASSA, TRAÇO 1:3 (CIMENTO E AREIA), ESP. 20MM, APLICAÇÃO MANUAL, PREPARO MECÂNICO</t>
  </si>
  <si>
    <t>7.3</t>
  </si>
  <si>
    <t xml:space="preserve">PIS-CON-005 </t>
  </si>
  <si>
    <t>CONTRAPISO DESEMPENADO COM ARGAMASSA, TRAÇO 1:3 (CIMENTO E AREIA), ESP. 20MM</t>
  </si>
  <si>
    <t>7.4</t>
  </si>
  <si>
    <t>PIS-MIT-020</t>
  </si>
  <si>
    <t>PISO EM GRANILITE/MARMORITE, ESP. 8MM, ACABAMENTO LAVADO TIPO FULGET, COR NATURAL, MODULAÇÃO DE 1X1M, INCLUSO JUNTA PLÁSTICA</t>
  </si>
  <si>
    <t>7.5</t>
  </si>
  <si>
    <t>ROD-MIT-021</t>
  </si>
  <si>
    <t>RODAPÉ EM GRANILITE/MARMORITE, ACABAMENTO POLIDO, COR BRANCA, ALTURA 10CM, INCLUSIVE POLIMENTO</t>
  </si>
  <si>
    <t>7.6</t>
  </si>
  <si>
    <t>ROD-ARG-015</t>
  </si>
  <si>
    <t>RODAPÉ COM ARGAMASSA, TRAÇO 1:3 (CIMENTO E AREIA), ESP. 2CM, ALTURA 10CM, DESEMPENADO/ALISADO COM COLHER</t>
  </si>
  <si>
    <t>7.7</t>
  </si>
  <si>
    <t>PIS-API-005</t>
  </si>
  <si>
    <t>7.8</t>
  </si>
  <si>
    <t>REV-CER-015</t>
  </si>
  <si>
    <t>ALVENARIA</t>
  </si>
  <si>
    <t>8.1</t>
  </si>
  <si>
    <t>ALV-COB-005</t>
  </si>
  <si>
    <t>ALVENARIA DE ELEMENTO VAZADO, COBOGÓ CERÂMICO (18X18CM), ESP. 7CM, COM ACABAMENTO APARENTE, INCLUSIVE ARGAMASSA PARA ASSENTAMENTO</t>
  </si>
  <si>
    <t>8.2</t>
  </si>
  <si>
    <t>ALV-TIJ-025</t>
  </si>
  <si>
    <t>ALVENARIA DE VEDAÇÃO COM TIJOLO CERÂMICO FURADO, ESP. 9CM, PARA REVESTIMENTO, INCLUSIVE ARGAMASSA PARA ASSENTAMENTO</t>
  </si>
  <si>
    <t>DIVISÓRIAS E BANCADAS DE GRANITO</t>
  </si>
  <si>
    <t>9.1</t>
  </si>
  <si>
    <t>DIV-PED-015</t>
  </si>
  <si>
    <t>DIVISÓRIA EM GRANITO CINZA ANDORINHA E = 3 CM, INCLUSIVE FERRAGENS EM LATÃO CROMADO</t>
  </si>
  <si>
    <t>9.2</t>
  </si>
  <si>
    <t>LOU-CUB-005</t>
  </si>
  <si>
    <t>CUBA DE LOUÇA BRANCA DE EMBUTIR, FORMATO OVAL, INCLUSIVE VÁLVULA DE ESCOAMENTO DE METAL COM ACABAMENTO CROMADO, SIFÃO DE METAL TIPO COPO COM ACABAMENTO CROMADO, FORNECIMENTO E INSTALAÇÃO</t>
  </si>
  <si>
    <t>9.3</t>
  </si>
  <si>
    <t>BAN-FUR-005</t>
  </si>
  <si>
    <t>FURO DE BOJO EM BANCADA DE GRANITO/MÁRMORE, INCLUSIVE COLAGEM COM MASSA PLÁSTICA</t>
  </si>
  <si>
    <t>9.4</t>
  </si>
  <si>
    <t>ED-21631</t>
  </si>
  <si>
    <t>9.5</t>
  </si>
  <si>
    <t>ED-21635</t>
  </si>
  <si>
    <t>TESTEIRA PARA BANCADA EM GRANITO, COR CINZA ANDORINHA, ESP. 2CM, ALTURA DE 5CM, INCLUSIVE POLIMENTO, CORTE/COLAGEM EM MEIA ESQUADARIA E MASSA PLÁSTICA NA COR DA PEDRA</t>
  </si>
  <si>
    <t>9.6</t>
  </si>
  <si>
    <t>BAN-ROD-005</t>
  </si>
  <si>
    <t>RODABANCA/FRONTÃO PARA BANCADA EM GRANITO, COR CINZA ANDORINHA, ESP. 2CM, ALTURA DE 7CM, INCLUSIVE REJUNTAMENTO EM MASSA PLÁSTICA NA COR DA PEDRA</t>
  </si>
  <si>
    <t>DIVISÓRIAS EM DRY-WALL</t>
  </si>
  <si>
    <t>10.1</t>
  </si>
  <si>
    <t>ALV-DRY-005</t>
  </si>
  <si>
    <t>PAREDE DE GESSO ACARTONADO (DRY-WALL), DIVISÃO ENTRE ÁREAS SECAS DE UMA MESMA UNIDADE (ST/ST), ESP. 115 MM, INCLUSIVE MONTANTES, GUIAS E ACESSÓRIOS, EXCLUSIVE ISOLANTE TÉRMICO/ACÚSTICO</t>
  </si>
  <si>
    <t>10.2</t>
  </si>
  <si>
    <t>ESQ-POR-050</t>
  </si>
  <si>
    <t>PORTA DE ABRIR, MADEIRA DE LEI PRANCHETA PARA PINTURA COMPLETA 80 X 210 CM,COM FERRAGENS EM FERRO LATONADO</t>
  </si>
  <si>
    <t>REVESTIMENTOS</t>
  </si>
  <si>
    <t>11.1</t>
  </si>
  <si>
    <t>REV-REB-010</t>
  </si>
  <si>
    <t>REBOCO COM ARGAMASSA, TRAÇO 1:2:9 (CIMENTO, CAL E AREIA), COM ADITIVO IMPERMEABILIZANTE, ESP. 20MM, APLICAÇÃO MANUAL, PREPARO MECÂNICO</t>
  </si>
  <si>
    <t>11.2</t>
  </si>
  <si>
    <t>REV-EMB-005</t>
  </si>
  <si>
    <t>EMBOÇO COM ARGAMASSA, TRAÇO 1:6 (CIMENTO E AREIA), ESP. 20MM, APLICAÇÃO MANUAL, PREPARO MECÂNICO</t>
  </si>
  <si>
    <t>11.3</t>
  </si>
  <si>
    <t>ED-9081</t>
  </si>
  <si>
    <t>REVESTIMENTO COM CERÂMICA APLICADO EM PAREDE, ACABAMENTO ESMALTADO, AMBIENTE INTERNO/EXTERNO, PADRÃO EXTRA, DIMENSÃO DA PEÇA ATÉ 2025 CM2, PEI III, ASSENTAMENTO COM ARGAMASSA INDUSTRIALIZADA, INCLUSIVE REJUNTAMEN</t>
  </si>
  <si>
    <t>11.4</t>
  </si>
  <si>
    <t>REV-REB-015</t>
  </si>
  <si>
    <t xml:space="preserve">REBOCO COM ARGAMASSA, TRAÇO 1:2:8 (CIMENTO, CAL E AREIA), ESP. 20MM, APLICAÇÃO MANUAL, PREPARO MECÂNICO </t>
  </si>
  <si>
    <t>11.5</t>
  </si>
  <si>
    <t>ED-9066</t>
  </si>
  <si>
    <t>REVESTIMENTO DE GESSO EM TETO, ESP. 5MM, APLICAÇÃO MANUAL (SARRAFAEADO)</t>
  </si>
  <si>
    <t>INSTALAÇÃO HIDROSSANTÁRIA</t>
  </si>
  <si>
    <t>12.1</t>
  </si>
  <si>
    <t>INST-AGU-005</t>
  </si>
  <si>
    <t>12.2</t>
  </si>
  <si>
    <t>INST-ESG-015</t>
  </si>
  <si>
    <t>12.3</t>
  </si>
  <si>
    <t>INST-ESG-005</t>
  </si>
  <si>
    <t>12.4</t>
  </si>
  <si>
    <t>LOU-VAS-015</t>
  </si>
  <si>
    <t>BACIA SANITÁRIA (VASO) DE LOUÇA COM CAIXA ACOPLADA, COR BRANCA, INCLUSIVE ACESSÓRIOS DE FIXAÇÃO/VEDAÇÃO, ENGATE FLEXÍVEL METÁLICO, FORNECIMENTO, INSTALAÇÃO E REJUNTAMENTO</t>
  </si>
  <si>
    <t>12.5</t>
  </si>
  <si>
    <t>MET-TOR-035</t>
  </si>
  <si>
    <t>TORNEIRA METÁLICA PARA LAVATÓRIO, ABERTURA 1/4 DE VOLTA, ACABAMENTO CROMADO, COM AREJADOR, APLICAÇÃO DE MESA, INCLUSIVE ENGATE FLEXÍVEL METÁLICO, FORNECIMENTO E INSTALAÇÃO</t>
  </si>
  <si>
    <t>12.6</t>
  </si>
  <si>
    <t>ED-22902</t>
  </si>
  <si>
    <t>TORNEIRA METÁLICA PARA TANQUE, ACABAMENTO CROMADO, COM AREJADOR, FORNECIMENTO E INSTALAÇÃO</t>
  </si>
  <si>
    <t>12.7</t>
  </si>
  <si>
    <t>ED-9156</t>
  </si>
  <si>
    <t>12.8</t>
  </si>
  <si>
    <t>ED-9155</t>
  </si>
  <si>
    <t>12.9</t>
  </si>
  <si>
    <t>SINAPI - I</t>
  </si>
  <si>
    <t>12.10</t>
  </si>
  <si>
    <t>HID-REG-036</t>
  </si>
  <si>
    <t>INSTALAÇÃO ELÉTRICA</t>
  </si>
  <si>
    <t>13.1</t>
  </si>
  <si>
    <t>ED-13355</t>
  </si>
  <si>
    <t>LUMINÁRIA PLAFON REDONDO DE VIDRO JATEADO REDONDO, DIÂMETRO 25 CM, PARA UMA (1) LÂMPADA BASE E-27, FORNECIMENTO E INSTALAÇÃO, INCLUSIVE BASE, EXCLUSIVE LÂMPADA</t>
  </si>
  <si>
    <t>13.2</t>
  </si>
  <si>
    <t>COMP-01</t>
  </si>
  <si>
    <t>LÂMPADA LED, BASE E27, POTÊNCIA 50W, BULBO A70, TEMPERATURA DA COR 6500K, TENSÃO 110-127V, FORNECIMENTO E INSTALAÇÃO, EXCLUSIVE LUMINÁRIA</t>
  </si>
  <si>
    <t>13.3</t>
  </si>
  <si>
    <t>ED-13344</t>
  </si>
  <si>
    <t>LÂMPADA LED, BASE E27, POTÊNCIA 20W, BULBO A70, TEMPERATURA DA COR 6500K, TENSÃO 110-127V, FORNECIMENTO E INSTALAÇÃO, EXCLUSIVE LUMINÁRIA</t>
  </si>
  <si>
    <t>13.4</t>
  </si>
  <si>
    <t>ED-9973</t>
  </si>
  <si>
    <t>LÂMPADA TUBULAR LED, BASE G13, POTÊNCIA 18W, DIÂMETRO 26MM/T8, TEMPERATURA DA COR 6500K, FORNECIMENTO E INSTALAÇÃO, EXCLUSIVE LUMINÁRIA</t>
  </si>
  <si>
    <t>13.5</t>
  </si>
  <si>
    <t>ED-17952</t>
  </si>
  <si>
    <t>ELETRODUTO FLEXÍVEL CORRUGADO, PVC, ANTI-CHAMA, DN 25MM (3/4"), APLICADO EM ALVENARIA, EXCLUSIVE RASGO</t>
  </si>
  <si>
    <t>13.6</t>
  </si>
  <si>
    <t>ELE-CAB-230</t>
  </si>
  <si>
    <t>CABO DE COBRE FLEXÍVEL, CLASSE 5, ISOLAMENTO TIPO LSHF/ATOX, NÃO HALOGENADO, ANTICHAMA, TERMOPLÁSTICO, UNIPOLAR, SEÇÃO 1,5 MM2, 70°C, 450/750V</t>
  </si>
  <si>
    <t>13.7</t>
  </si>
  <si>
    <t>ELE-CAB-235</t>
  </si>
  <si>
    <t>CABO DE COBRE FLEXÍVEL, CLASSE 5, ISOLAMENTO TIPO LSHF/ATOX, NÃO HALOGENADO, ANTICHAMA, TERMOPLÁSTICO, UNIPOLAR, SEÇÃO 2,5 MM2, 70°C, 450/750V</t>
  </si>
  <si>
    <t>13.8</t>
  </si>
  <si>
    <t>CJ</t>
  </si>
  <si>
    <t>13.9</t>
  </si>
  <si>
    <t>ED-15735</t>
  </si>
  <si>
    <t>CONJUNTO DE UM (1) INTERRUPTOR BIPOLAR SIMPLES, CORRENTE 10A, TENSÃO 250V, (10A-250V), COM PLACA 4"X2" DE UM (1) POSTO, INCLUSIVE FORNECIMENTO, INSTALAÇÃO, SUPORTE, MÓDULO E PLACA</t>
  </si>
  <si>
    <t xml:space="preserve">DIVERSOS </t>
  </si>
  <si>
    <t>14.1</t>
  </si>
  <si>
    <t>MES-CON-005</t>
  </si>
  <si>
    <t>CONJUNTO DE MESA E BANCOS DE CONCRETO PARA JOGOS (02 BANCOS EM ARCO COM D INTERNO = 130 CM E H = 43 CM E MESA COM D = 80 CM, E = 8 CM E H = 75 CM)</t>
  </si>
  <si>
    <t>14.2</t>
  </si>
  <si>
    <t>AND-TEL-005</t>
  </si>
  <si>
    <t>TELA PARA PROTEÇÃO DE FACHADA EM POLIETILENO</t>
  </si>
  <si>
    <t>14.3</t>
  </si>
  <si>
    <t>EQP-ESP-005</t>
  </si>
  <si>
    <t>TRAVE DE GOL EM TUBO GALVANIZADO PARA QUADRA, INCLUSIVE REDE E PINTURA</t>
  </si>
  <si>
    <t>14.4</t>
  </si>
  <si>
    <t>ROD-MAD-005</t>
  </si>
  <si>
    <t>14.5</t>
  </si>
  <si>
    <t>AUX-TAM-010</t>
  </si>
  <si>
    <t>TAMPA EM CONCRETO COM FCK 15MPA, MOLDADA IN LOCO, PARA CANALETA COM LARGURA 30CM, ESP. 8CM, INCLUSIVE ARMAÇÃO CA-50 DIÂMETRO (6,3MM)</t>
  </si>
  <si>
    <t>14.7</t>
  </si>
  <si>
    <t>URB-RAM-005</t>
  </si>
  <si>
    <t>RAMPA PARA ACESSO DE DEFICIENTE, EM CONCRETO SIMPLES FCK = 25 MPA, DESEMPENADA, COM PINTURA INDICATIVA, 02 DEMÃOS</t>
  </si>
  <si>
    <t>LIMPEZA GERAL</t>
  </si>
  <si>
    <t>15.1</t>
  </si>
  <si>
    <t>LIM-GER-005</t>
  </si>
  <si>
    <t xml:space="preserve">LIMPEZA FINAL PARA ENTREGA DA OBRA </t>
  </si>
  <si>
    <t>TOTAL GERAL DA OBRA</t>
  </si>
  <si>
    <t>Géssica Maria Santos Andrade</t>
  </si>
  <si>
    <t>Tadeu Barbosa de Oliveira</t>
  </si>
  <si>
    <t>Eng. Civil - CREA - MG 195775/D</t>
  </si>
  <si>
    <t>Prefeito Municipal de Araçuaí-MG</t>
  </si>
  <si>
    <t>CRONOGRAMA FÍSICO-FINANCEIRO</t>
  </si>
  <si>
    <t>PREFEITURA: Municipal de Araçuaí - MG</t>
  </si>
  <si>
    <t xml:space="preserve">VALOR DA OBRA: </t>
  </si>
  <si>
    <t>OBRA: REFORMA ESCOLA MUNICIPAL BRINCANDO E APRENDENDO II</t>
  </si>
  <si>
    <t>PRAZO DA OBRA: 06 MESES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</si>
  <si>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</si>
  <si>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</si>
  <si>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</si>
  <si>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</si>
  <si>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</si>
  <si>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</si>
  <si>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</si>
  <si>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</si>
  <si>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</si>
  <si>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Físico %</t>
  </si>
  <si>
    <t>Financeiro</t>
  </si>
  <si>
    <t>TOTAL</t>
  </si>
  <si>
    <t>QUADRO RESUMO DAS COMPOSIÇÕES DE PREÇO UNITÁRIO</t>
  </si>
  <si>
    <r>
      <rPr>
        <b/>
        <sz val="11"/>
        <color theme="1"/>
        <rFont val="Arial"/>
        <family val="2"/>
      </rPr>
      <t xml:space="preserve">OBRA: </t>
    </r>
    <r>
      <rPr>
        <sz val="11"/>
        <color theme="1"/>
        <rFont val="Arial"/>
        <family val="2"/>
      </rPr>
      <t>REFORMA DA ESCOLA MUNICIPAL BRINCANDO E APRENDENDO II, RUA MATO GROSSO DO SUL, S/N - GRÃ BRETANHA, ARAÇUAÍ - MG.</t>
    </r>
  </si>
  <si>
    <t xml:space="preserve">ITEM: </t>
  </si>
  <si>
    <t>LÂMPADA LED, BASE E27, POTÊNCIA 50 W, BULBO A70, TEMPERATURA DA COR 6500K, TENSÃO 110-127V, FORNECIMENTO E INSTALAÇÃO, EXCLUSIVE LUMINÁRIA.</t>
  </si>
  <si>
    <t>UNIDADE:</t>
  </si>
  <si>
    <t>UNI.</t>
  </si>
  <si>
    <t>MÃO DE OBRA (A) + MATERIAIS (B)</t>
  </si>
  <si>
    <t>COEFICIENTE</t>
  </si>
  <si>
    <t>CUSTO UNITÁRIO</t>
  </si>
  <si>
    <t>MERCADO</t>
  </si>
  <si>
    <t>LÂMPADA LED 50 W, BIVOLT, BRANCA, FORMATO TRADICIONAL (BASE E27)</t>
  </si>
  <si>
    <t xml:space="preserve">ED-50362 </t>
  </si>
  <si>
    <t>AJUDANTE DE ELETRICISTA COM ENCARGOS
COMPLEMENTARES</t>
  </si>
  <si>
    <t>TOTAL (A) + (B)</t>
  </si>
  <si>
    <t>RETIRADA E RECOLOCAÇÃO DE TELHA  FIBROCIMENTO, COM MAIS DE DUAS ÁGUAS, INCLUSO IÇAMENTO. AF_07/2019 (REVISÃO DE TODO TELHADO)</t>
  </si>
  <si>
    <t>SINAPI-COMPOSIÇÕES</t>
  </si>
  <si>
    <t>TELHADISTA COM ENCARGOS COMPLEMENTARES</t>
  </si>
  <si>
    <t>H</t>
  </si>
  <si>
    <t>SERVENTE COM ENCARGOS COMPLEMENTARES</t>
  </si>
  <si>
    <t xml:space="preserve">SINAPI- INSUMOS </t>
  </si>
  <si>
    <t>TELHA DE FIBROCIMENTO ONDULADA E = 6 MM, DE 1,53 X 1,10 M (SEM AMIANTO)</t>
  </si>
  <si>
    <t>GUINCHO ELÉTRICO DE COLUNA, CAPACIDADE 400 KG, COM MOTO FREIO, MOTOR T</t>
  </si>
  <si>
    <t xml:space="preserve">CHP </t>
  </si>
  <si>
    <r>
      <t xml:space="preserve">RETIRADA E RECOLOCAÇÃO DE TELHA  FIBROCIMENTO, COM MAIS DE DUAS ÁGUAS, INCLUSO IÇAMENTO. AF_07/2019 </t>
    </r>
    <r>
      <rPr>
        <b/>
        <sz val="8"/>
        <rFont val="Arial"/>
        <family val="2"/>
      </rPr>
      <t>(REVISÃO DE TODO TELHADO)</t>
    </r>
  </si>
  <si>
    <r>
      <t xml:space="preserve">RUFO E CONTRA-RUFO DE CHAPA GALVANIZADA Nº. 24, DESENVOLVIMENTO = 60 CM - </t>
    </r>
    <r>
      <rPr>
        <b/>
        <sz val="8"/>
        <rFont val="Arial"/>
        <family val="2"/>
      </rPr>
      <t>QUADRA</t>
    </r>
  </si>
  <si>
    <r>
      <t xml:space="preserve">FORNECIMENTO E ASSENTAMENTO DE JANELA BASCULANTE DE FERRO - </t>
    </r>
    <r>
      <rPr>
        <b/>
        <sz val="8"/>
        <rFont val="Arial"/>
        <family val="2"/>
      </rPr>
      <t xml:space="preserve">SALA DOS PROFESSORES, DEPOSITO DA SALA DE RECURSO, NOVO BANHEIRO DOS FUNCIONÁRIOS E PASSA PRATO </t>
    </r>
  </si>
  <si>
    <r>
      <t xml:space="preserve">DOBRADIÇA DE FERRO, MEDIDAS (3.1/2"X3"), TIPO PINO SOLTO COM BOLA, ACABAMENTO CROMADO, INCLUSIVE ACESSÓRIOS PARA FIXAÇÃO - </t>
    </r>
    <r>
      <rPr>
        <b/>
        <sz val="8"/>
        <rFont val="Arial"/>
        <family val="2"/>
      </rPr>
      <t xml:space="preserve">SALA DE TELEVISÃO </t>
    </r>
  </si>
  <si>
    <r>
      <t xml:space="preserve">PORTA DE SANITÁRIO COMPLETA, COM BATENTES DE FERRO, ESTRUTURA EM METALON 20 X 30 MM, FOLHA EM CHAPA GALVANIZADA Nº. 18, TRANQUETA E DOBRADIÇAS - 80 X 150 CM - </t>
    </r>
    <r>
      <rPr>
        <b/>
        <sz val="8"/>
        <rFont val="Arial"/>
        <family val="2"/>
      </rPr>
      <t xml:space="preserve">BANHEIRO DOS FUNCIONÁRIOS </t>
    </r>
  </si>
  <si>
    <r>
      <t xml:space="preserve">PINTURA LÁTEX (PVA) EM PAREDE, DUAS (2) DEMÃOS, EXCLUSIVE SELADOR ACRÍLICO E MASSA ACRÍLICA/CORRIDA (PVA) - </t>
    </r>
    <r>
      <rPr>
        <b/>
        <sz val="8"/>
        <rFont val="Arial"/>
        <family val="2"/>
      </rPr>
      <t>PINTURA TOTAL DE TOTAL DA ESCOLA INCLUSIVE MURO PARTE INTERNA E EXTERNA.</t>
    </r>
  </si>
  <si>
    <r>
      <t xml:space="preserve">PINTURA EPÓXI EM PISO, DUAS (2) DEMÃOS, INCLUSIVE UMA (1) DEMÃO DE PRIMER EPÓXI - </t>
    </r>
    <r>
      <rPr>
        <b/>
        <sz val="8"/>
        <rFont val="Arial"/>
        <family val="2"/>
      </rPr>
      <t>QUADRA</t>
    </r>
  </si>
  <si>
    <r>
      <t xml:space="preserve">PINTURA EPÓXI EM FAIXAS DE DEMARCAÇÃO DE PISO, DUAS (2) DEMÃOS, FAIXA COM LARGURA DE 5 CM - </t>
    </r>
    <r>
      <rPr>
        <b/>
        <sz val="8"/>
        <rFont val="Arial"/>
        <family val="2"/>
      </rPr>
      <t>QUADRA</t>
    </r>
  </si>
  <si>
    <r>
      <t>APICOAMENTO DE PISO CIMENTADO - PROFUNDIDADE ATÉ 1 CM -</t>
    </r>
    <r>
      <rPr>
        <b/>
        <sz val="8"/>
        <rFont val="Arial"/>
        <family val="2"/>
      </rPr>
      <t xml:space="preserve"> COZINHA + SALA DE AULA 2º PAV</t>
    </r>
  </si>
  <si>
    <r>
      <t xml:space="preserve">REVESTIMENTO COM CERÂMICA APLICADO EM PISO, ACABAMENTO ESMALTADO, AMBIENTE INTERNO, PADRÃO EXTRA, DIMENSÃO DA PEÇA ATÉ 2025 CM2, PEI IV, ASSENTAMENTO COM ARGAMASSA INDUSTRIALIZADA, INCLUSIVE REJUNTAMENTO - </t>
    </r>
    <r>
      <rPr>
        <b/>
        <sz val="8"/>
        <rFont val="Arial"/>
        <family val="2"/>
      </rPr>
      <t>COZINHA + SALA DE AULA 2º PAV</t>
    </r>
  </si>
  <si>
    <r>
      <t>BANCADA EM GRANITO, COR CINZA ANDORINHA, ESP. 2CM, ACABAMENTO POLIDO, APOIADA EM CONSOLE DE METALON (50X30)MM, EXCLUSIVE RODABANCA/FRONTÃO, TESTEIRA/FAIXA, FURO EM BANCADA, CUBA METÁLICA, VÁLVULA, SIFÃO, TORNEIRA E ENGATE FLEXÍVEL -</t>
    </r>
    <r>
      <rPr>
        <b/>
        <sz val="8"/>
        <rFont val="Arial"/>
        <family val="2"/>
      </rPr>
      <t xml:space="preserve"> BANHEIRO 1 DOS FUNCIONÁRIOS  + BANHEIRO 2 DOS FUNCIONARIOS + BANCADA NA COZINHA + BANCADA DO NOVO PASSA PRATO</t>
    </r>
  </si>
  <si>
    <r>
      <t>PONTO DE EMBUTIR PARA ÁGUA FRIA EM TUBO DE PVC RÍGIDO SOLDÁVEL, DN 20MM (1/2"), EMBUTIDO NA ALVENARIA COM DISTÂNCIA DE ATÉ CINCO (5) METROS DA TOMADA DE ÁGUA, INCLUSIVE CONEXÕES E FIXAÇÃO DO TUBO COM ENCHIMENTO DO RASGO NA ALVENARIA/CONCRETO COM ARGAMASSA -</t>
    </r>
    <r>
      <rPr>
        <b/>
        <sz val="8"/>
        <rFont val="Arial"/>
        <family val="2"/>
      </rPr>
      <t xml:space="preserve"> 3 PONTOS PARA O BANHEIRO DOS FUNCIONARIOS 1, 2 PONTOS PARA O BANHEIRO DOS FUNCIONÁRIOS 2, 1 PONTO PARA O TANQUE NO 1ª PAVIMENTO</t>
    </r>
  </si>
  <si>
    <r>
      <t xml:space="preserve">PONTO DE EMBUTIR PARA ESGOTO EM TUBO PVC RÍGIDO, PBV - SÉRIE NORMAL, DN 100MM (4"), EMBUTIDO EM PISO COM DISTÂNCIA DE ATÉ CINCO (5) METROS DA RAMAL DE ESGOTO, INCLUSIVE CONEXÕES E FIXAÇÃO DO TUBO COM ENCHIMENTO DO RASGO NO CONCRETO COM ARGAMASSA - </t>
    </r>
    <r>
      <rPr>
        <b/>
        <sz val="8"/>
        <rFont val="Arial"/>
        <family val="2"/>
      </rPr>
      <t xml:space="preserve">2 PONTOS PARA O BANHEIRO DOS FUNCIONARIOS 1, 1 PONTO PARA O BANHEIRO DOS FUNCIONÁRIOS 2, </t>
    </r>
  </si>
  <si>
    <r>
      <t xml:space="preserve">PONTO DE EMBUTIR PARA ESGOTO EM TUBO PVC RÍGIDO, PB - SÉRIE NORMAL, DN 40MM (1.1/2"), EMBUTIDO NA ALVENARIA/PISO, COM ALTURA (SAÍDA) DE 50CM DO PISO, COM DISTÂNCIA DE ATÉ CINCO (5) METROS DA RAMAL DE ESGOTO, EXCLUSIVE ESCAVAÇÃO, INCLUSIVE CONEXÕES E FIXAÇÃO DO TUBO COM ENCHIMENTO DO RASGO NA ALVENARIA/CONCRETO COM ARGAMASSA -   </t>
    </r>
    <r>
      <rPr>
        <b/>
        <sz val="8"/>
        <rFont val="Arial"/>
        <family val="2"/>
      </rPr>
      <t xml:space="preserve">2 PONTOS PARA O BANHEIRO DOS FUNCIONARIOS 1, 1 PONTO PARA O BANHEIRO DOS FUNCIONÁRIOS 2, </t>
    </r>
  </si>
  <si>
    <r>
      <t xml:space="preserve">TANQUE DE MÁRMORE SINTÉTICO DUPLO, CAPACIDADE 37 LITROS, INCLUSIVE ACESSÓRIOS DE FIXAÇÃO, VÁLVULA DE ESCOAMENTO DE METAL COM ACABAMENTO CROMADO, SIFÃO DE METAL TIPO COPO COM ACABAMENTO CROMADO, FORNECIMENTO E INSTALAÇÃO, EXCLUSIVE TORNEIRA - </t>
    </r>
    <r>
      <rPr>
        <b/>
        <sz val="8"/>
        <rFont val="Arial"/>
        <family val="2"/>
      </rPr>
      <t>NA ÁREA EXTERNA AO LADO DA COZINHA</t>
    </r>
  </si>
  <si>
    <r>
      <t xml:space="preserve">TANQUE DE MÁRMORE SINTÉTICO SIMPLES, CAPACIDADE 20 LITROS, INCLUSIVE ACESSÓRIOS DE FIXAÇÃO, VÁLVULA DE ESCOAMENTO DE METAL COM ACABAMENTO CROMADO, SIFÃO DE METAL TIPO COPO COM ACABAMENTO CROMADO, FORNECIMENTO E INSTALAÇÃO, EXCLUSIVE TORNEIRA - </t>
    </r>
    <r>
      <rPr>
        <b/>
        <sz val="8"/>
        <rFont val="Arial"/>
        <family val="2"/>
      </rPr>
      <t>NO PRIMEIRO PAVIMENTO ONDE TEM UM PONTO DE ÁGUA.</t>
    </r>
  </si>
  <si>
    <r>
      <t xml:space="preserve">ANEL DE VEDACAO, PVC FLEXIVEL, 100 MM, PARA SAIDA DE BACIA / VASO SANITARIO - </t>
    </r>
    <r>
      <rPr>
        <b/>
        <sz val="8"/>
        <rFont val="Arial"/>
        <family val="2"/>
      </rPr>
      <t>VASOS SANITÁRIOS DO BANHEIRO MASCULINO NO 1º PAV.</t>
    </r>
  </si>
  <si>
    <r>
      <t xml:space="preserve">REGISTRO DE GAVETA, TIPO BRUTO, ROSCÁVEL 1.1/2" (PARA TUBO SOLDÁVEL OU PPR DN 50MM/CPVC DN 42MM), INCLUSIVE VOLANTE PARA ACIONAMENTO - </t>
    </r>
    <r>
      <rPr>
        <b/>
        <sz val="8"/>
        <rFont val="Arial"/>
        <family val="2"/>
      </rPr>
      <t>BANHEIRO MASCULINO NO 1º PAV.</t>
    </r>
  </si>
  <si>
    <r>
      <t xml:space="preserve">RODAPÉ EM MADEIRA SUCUPIRA/IPÊ/CUMARÚ OU EQUIVALENTE DA REGIÃO, ESP. 2CM, ALTURA 7CM - </t>
    </r>
    <r>
      <rPr>
        <b/>
        <sz val="8"/>
        <rFont val="Arial"/>
        <family val="2"/>
      </rPr>
      <t>USAR COMO RODOMEIO EM TODAS AS SALAS DE AULA.</t>
    </r>
  </si>
  <si>
    <t>TOMADA BAIXA DE EMBUTIR (2 MÓDULOS), 2P+T 20 A, INCLUINDO SUPORTE E PLACA - FORNECIMENTO E INSTALAÇÃO. AF_12/2015</t>
  </si>
  <si>
    <t>SINAPI</t>
  </si>
  <si>
    <t>Araçuaí, 22 de Julho de 2022</t>
  </si>
  <si>
    <t>Araçuaí, 22 de Julho de 2022.</t>
  </si>
  <si>
    <t>DATA: 22/07/2022</t>
  </si>
  <si>
    <t xml:space="preserve">REGIÃO/MÊS DE REFERÊNCIA: SEINFRA - DESONERADA - REGIÃO JEQUITINHOHA E MUCURI -  ABRIL/2022, SINAPI - DESONERADA - BELO HORIZONTE - ABRIL/2022. </t>
  </si>
  <si>
    <t/>
  </si>
  <si>
    <r>
      <t xml:space="preserve">REFÊNCIAS: </t>
    </r>
    <r>
      <rPr>
        <sz val="11"/>
        <rFont val="Arial"/>
        <family val="2"/>
      </rPr>
      <t>SEINFRA - DESONERADA - REGIÃO JEQUITINHOHA E MUCURI -  ABRIL/2022, SINAPI - DESONERADA - BELO HORIZONTE - ABRIL/2022.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</si>
</sst>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64" formatCode="0.000"/>
    <numFmt numFmtId="165" formatCode="[$R$-416]\ #,##0.00"/>
    <numFmt numFmtId="166" formatCode="&quot;R$ &quot;#,##0.00"/>
    <numFmt numFmtId="167" formatCode="0.0000000"/>
    <numFmt numFmtId="168" formatCode="_-&quot;R$ &quot;* #,##0.00_-;&quot;-R$ &quot;* #,##0.00_-;_-&quot;R$ &quot;* \-??_-;_-@_-"/>
  </numFmts>
  <fonts count="19" x14ac:knownFonts="1">
    <font>
      <sz val="10"/>
      <color theme="1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26"/>
      </patternFill>
    </fill>
    <fill>
      <patternFill patternType="solid">
        <fgColor theme="0"/>
        <bgColor indexed="64"/>
      </patternFill>
    </fill>
  </fills>
  <borders count="130">
    <border>
      <left/>
      <right/>
      <top/>
      <bottom/>
      <diagonal/>
    </border>
    <border>
      <left style="medium">
        <color theme="1"/>
      </left>
      <right style="medium">
        <color auto="1"/>
      </right>
      <top style="medium">
        <color theme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theme="1"/>
      </top>
      <bottom style="medium">
        <color auto="1"/>
      </bottom>
      <diagonal/>
    </border>
    <border>
      <left style="medium">
        <color auto="1"/>
      </left>
      <right style="medium">
        <color theme="1"/>
      </right>
      <top style="medium">
        <color theme="1"/>
      </top>
      <bottom style="medium">
        <color auto="1"/>
      </bottom>
      <diagonal/>
    </border>
    <border>
      <left style="medium">
        <color theme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theme="1"/>
      </right>
      <top style="medium">
        <color auto="1"/>
      </top>
      <bottom/>
      <diagonal/>
    </border>
    <border>
      <left style="medium">
        <color theme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medium">
        <color auto="1"/>
      </top>
      <bottom style="thin">
        <color auto="1"/>
      </bottom>
      <diagonal/>
    </border>
    <border>
      <left style="medium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theme="1"/>
      </right>
      <top style="thin">
        <color auto="1"/>
      </top>
      <bottom style="medium">
        <color auto="1"/>
      </bottom>
      <diagonal/>
    </border>
    <border>
      <left style="medium">
        <color theme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theme="1"/>
      </right>
      <top style="medium">
        <color auto="1"/>
      </top>
      <bottom style="medium">
        <color auto="1"/>
      </bottom>
      <diagonal/>
    </border>
    <border>
      <left style="medium">
        <color theme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theme="1"/>
      </right>
      <top style="hair">
        <color auto="1"/>
      </top>
      <bottom style="hair">
        <color auto="1"/>
      </bottom>
      <diagonal/>
    </border>
    <border>
      <left style="medium">
        <color theme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theme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theme="1"/>
      </right>
      <top style="hair">
        <color auto="1"/>
      </top>
      <bottom style="hair">
        <color auto="1"/>
      </bottom>
      <diagonal/>
    </border>
    <border>
      <left style="medium">
        <color theme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medium">
        <color theme="1"/>
      </right>
      <top style="hair">
        <color auto="1"/>
      </top>
      <bottom/>
      <diagonal/>
    </border>
    <border>
      <left style="medium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theme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theme="1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 style="medium">
        <color theme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medium">
        <color theme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theme="1"/>
      </right>
      <top style="hair">
        <color auto="1"/>
      </top>
      <bottom style="hair">
        <color auto="1"/>
      </bottom>
      <diagonal/>
    </border>
    <border>
      <left style="medium">
        <color theme="1"/>
      </left>
      <right style="hair">
        <color auto="1"/>
      </right>
      <top style="hair">
        <color auto="1"/>
      </top>
      <bottom style="hair">
        <color theme="1"/>
      </bottom>
      <diagonal/>
    </border>
    <border>
      <left style="medium">
        <color theme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theme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theme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theme="1"/>
      </right>
      <top style="hair">
        <color auto="1"/>
      </top>
      <bottom/>
      <diagonal/>
    </border>
    <border>
      <left/>
      <right style="medium">
        <color theme="1"/>
      </right>
      <top/>
      <bottom/>
      <diagonal/>
    </border>
    <border>
      <left/>
      <right/>
      <top style="hair">
        <color auto="1"/>
      </top>
      <bottom/>
      <diagonal/>
    </border>
    <border>
      <left style="hair">
        <color theme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theme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/>
      <right style="hair">
        <color auto="1"/>
      </right>
      <top/>
      <bottom/>
      <diagonal/>
    </border>
    <border>
      <left style="medium">
        <color theme="1"/>
      </left>
      <right/>
      <top style="hair">
        <color auto="1"/>
      </top>
      <bottom/>
      <diagonal/>
    </border>
    <border>
      <left style="medium">
        <color theme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theme="1"/>
      </right>
      <top style="hair">
        <color auto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 style="medium">
        <color auto="1"/>
      </right>
      <top style="medium">
        <color auto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theme="1"/>
      </bottom>
      <diagonal/>
    </border>
    <border>
      <left style="medium">
        <color auto="1"/>
      </left>
      <right style="medium">
        <color theme="1"/>
      </right>
      <top style="medium">
        <color auto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theme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theme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theme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theme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theme="1"/>
      </bottom>
      <diagonal/>
    </border>
    <border>
      <left style="thin">
        <color auto="1"/>
      </left>
      <right style="medium">
        <color theme="1"/>
      </right>
      <top style="hair">
        <color auto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/>
      <right style="medium">
        <color theme="1"/>
      </right>
      <top style="thin">
        <color auto="1"/>
      </top>
      <bottom/>
      <diagonal/>
    </border>
  </borders>
  <cellStyleXfs count="2">
    <xf numFmtId="0" fontId="0" fillId="0" borderId="0"/>
    <xf numFmtId="41" fontId="13" fillId="0" borderId="0"/>
  </cellStyleXfs>
  <cellXfs count="397">
    <xf numFmtId="0" fontId="0" fillId="0" borderId="0" xfId="0"/>
    <xf numFmtId="0" fontId="1" fillId="0" borderId="0" xfId="0" applyFont="1"/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10" fontId="2" fillId="0" borderId="23" xfId="0" applyNumberFormat="1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vertical="center" wrapText="1"/>
    </xf>
    <xf numFmtId="4" fontId="3" fillId="2" borderId="31" xfId="0" applyNumberFormat="1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49" fontId="4" fillId="2" borderId="34" xfId="0" applyNumberFormat="1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left" vertical="center" wrapText="1"/>
    </xf>
    <xf numFmtId="2" fontId="4" fillId="2" borderId="34" xfId="1" applyNumberFormat="1" applyFont="1" applyFill="1" applyBorder="1" applyAlignment="1">
      <alignment horizontal="center" vertical="center" wrapText="1"/>
    </xf>
    <xf numFmtId="4" fontId="4" fillId="2" borderId="34" xfId="0" applyNumberFormat="1" applyFont="1" applyFill="1" applyBorder="1" applyAlignment="1">
      <alignment horizontal="center" vertical="center" wrapText="1"/>
    </xf>
    <xf numFmtId="4" fontId="4" fillId="2" borderId="31" xfId="0" applyNumberFormat="1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49" fontId="4" fillId="2" borderId="42" xfId="0" applyNumberFormat="1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left" vertical="center" wrapText="1"/>
    </xf>
    <xf numFmtId="2" fontId="4" fillId="2" borderId="43" xfId="1" applyNumberFormat="1" applyFont="1" applyFill="1" applyBorder="1" applyAlignment="1">
      <alignment horizontal="center" vertical="center" wrapText="1"/>
    </xf>
    <xf numFmtId="4" fontId="4" fillId="2" borderId="43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9" fontId="4" fillId="2" borderId="45" xfId="0" applyNumberFormat="1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4" fontId="4" fillId="0" borderId="41" xfId="0" applyNumberFormat="1" applyFont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4" fontId="4" fillId="0" borderId="51" xfId="0" applyNumberFormat="1" applyFont="1" applyBorder="1" applyAlignment="1">
      <alignment horizontal="center" vertical="center" wrapText="1"/>
    </xf>
    <xf numFmtId="4" fontId="4" fillId="0" borderId="49" xfId="0" applyNumberFormat="1" applyFont="1" applyBorder="1" applyAlignment="1">
      <alignment horizontal="left" vertical="center" wrapText="1"/>
    </xf>
    <xf numFmtId="4" fontId="4" fillId="0" borderId="49" xfId="0" applyNumberFormat="1" applyFont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4" fillId="0" borderId="43" xfId="0" applyNumberFormat="1" applyFont="1" applyBorder="1" applyAlignment="1">
      <alignment horizontal="center" vertical="center" wrapText="1"/>
    </xf>
    <xf numFmtId="4" fontId="4" fillId="0" borderId="43" xfId="0" applyNumberFormat="1" applyFont="1" applyBorder="1" applyAlignment="1">
      <alignment horizontal="left" vertical="center" wrapText="1"/>
    </xf>
    <xf numFmtId="4" fontId="4" fillId="0" borderId="42" xfId="0" applyNumberFormat="1" applyFont="1" applyBorder="1" applyAlignment="1">
      <alignment horizontal="center" vertical="center" wrapText="1"/>
    </xf>
    <xf numFmtId="4" fontId="3" fillId="0" borderId="52" xfId="0" applyNumberFormat="1" applyFont="1" applyBorder="1" applyAlignment="1">
      <alignment horizontal="center" vertical="center" wrapText="1"/>
    </xf>
    <xf numFmtId="4" fontId="3" fillId="0" borderId="53" xfId="0" applyNumberFormat="1" applyFont="1" applyBorder="1" applyAlignment="1">
      <alignment horizontal="center" vertical="center" wrapText="1"/>
    </xf>
    <xf numFmtId="4" fontId="3" fillId="0" borderId="53" xfId="0" applyNumberFormat="1" applyFont="1" applyBorder="1" applyAlignment="1">
      <alignment vertical="center" wrapText="1"/>
    </xf>
    <xf numFmtId="4" fontId="3" fillId="0" borderId="54" xfId="0" applyNumberFormat="1" applyFont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left" vertical="center" wrapText="1"/>
    </xf>
    <xf numFmtId="2" fontId="4" fillId="2" borderId="55" xfId="0" applyNumberFormat="1" applyFont="1" applyFill="1" applyBorder="1" applyAlignment="1">
      <alignment horizontal="center" vertical="center" wrapText="1"/>
    </xf>
    <xf numFmtId="49" fontId="4" fillId="2" borderId="43" xfId="0" applyNumberFormat="1" applyFont="1" applyFill="1" applyBorder="1" applyAlignment="1">
      <alignment horizontal="center" vertical="center" wrapText="1"/>
    </xf>
    <xf numFmtId="4" fontId="4" fillId="2" borderId="56" xfId="0" applyNumberFormat="1" applyFont="1" applyFill="1" applyBorder="1" applyAlignment="1">
      <alignment horizontal="center" vertical="center" wrapText="1"/>
    </xf>
    <xf numFmtId="4" fontId="4" fillId="2" borderId="57" xfId="0" applyNumberFormat="1" applyFont="1" applyFill="1" applyBorder="1" applyAlignment="1">
      <alignment horizontal="center" vertical="center" wrapText="1"/>
    </xf>
    <xf numFmtId="4" fontId="4" fillId="2" borderId="40" xfId="0" applyNumberFormat="1" applyFont="1" applyFill="1" applyBorder="1" applyAlignment="1">
      <alignment horizontal="center" vertical="center" wrapText="1"/>
    </xf>
    <xf numFmtId="4" fontId="4" fillId="2" borderId="58" xfId="0" applyNumberFormat="1" applyFont="1" applyFill="1" applyBorder="1" applyAlignment="1">
      <alignment horizontal="center" vertical="center" wrapText="1"/>
    </xf>
    <xf numFmtId="4" fontId="4" fillId="2" borderId="59" xfId="0" applyNumberFormat="1" applyFont="1" applyFill="1" applyBorder="1" applyAlignment="1">
      <alignment horizontal="center" vertical="center" wrapText="1"/>
    </xf>
    <xf numFmtId="0" fontId="3" fillId="2" borderId="6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4" fillId="2" borderId="57" xfId="0" applyNumberFormat="1" applyFont="1" applyFill="1" applyBorder="1" applyAlignment="1">
      <alignment horizontal="center" vertical="center" wrapText="1"/>
    </xf>
    <xf numFmtId="0" fontId="4" fillId="2" borderId="57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57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4" fillId="2" borderId="63" xfId="0" applyNumberFormat="1" applyFont="1" applyFill="1" applyBorder="1" applyAlignment="1">
      <alignment horizontal="center" vertical="center" wrapText="1"/>
    </xf>
    <xf numFmtId="0" fontId="4" fillId="2" borderId="63" xfId="0" applyFont="1" applyFill="1" applyBorder="1" applyAlignment="1">
      <alignment horizontal="left" vertical="center" wrapText="1"/>
    </xf>
    <xf numFmtId="0" fontId="4" fillId="2" borderId="64" xfId="0" applyFont="1" applyFill="1" applyBorder="1" applyAlignment="1">
      <alignment horizontal="center" vertical="center" wrapText="1"/>
    </xf>
    <xf numFmtId="4" fontId="4" fillId="2" borderId="65" xfId="0" applyNumberFormat="1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left" vertical="center" wrapText="1"/>
    </xf>
    <xf numFmtId="0" fontId="4" fillId="2" borderId="66" xfId="0" applyFont="1" applyFill="1" applyBorder="1" applyAlignment="1">
      <alignment horizontal="center" vertical="center" wrapText="1"/>
    </xf>
    <xf numFmtId="2" fontId="4" fillId="2" borderId="43" xfId="0" applyNumberFormat="1" applyFont="1" applyFill="1" applyBorder="1" applyAlignment="1">
      <alignment horizontal="center" vertical="center" wrapText="1"/>
    </xf>
    <xf numFmtId="0" fontId="4" fillId="2" borderId="67" xfId="0" applyFont="1" applyFill="1" applyBorder="1" applyAlignment="1">
      <alignment horizontal="center" vertical="center" wrapText="1"/>
    </xf>
    <xf numFmtId="2" fontId="1" fillId="0" borderId="0" xfId="0" applyNumberFormat="1" applyFont="1"/>
    <xf numFmtId="164" fontId="1" fillId="0" borderId="0" xfId="0" applyNumberFormat="1" applyFont="1"/>
    <xf numFmtId="2" fontId="4" fillId="2" borderId="39" xfId="0" applyNumberFormat="1" applyFont="1" applyFill="1" applyBorder="1" applyAlignment="1">
      <alignment horizontal="center" vertical="center" wrapText="1"/>
    </xf>
    <xf numFmtId="2" fontId="4" fillId="2" borderId="55" xfId="1" applyNumberFormat="1" applyFont="1" applyFill="1" applyBorder="1" applyAlignment="1">
      <alignment horizontal="center" vertical="center" wrapText="1"/>
    </xf>
    <xf numFmtId="4" fontId="4" fillId="2" borderId="33" xfId="0" applyNumberFormat="1" applyFont="1" applyFill="1" applyBorder="1" applyAlignment="1">
      <alignment horizontal="center" vertical="center" wrapText="1"/>
    </xf>
    <xf numFmtId="4" fontId="4" fillId="2" borderId="70" xfId="0" applyNumberFormat="1" applyFont="1" applyFill="1" applyBorder="1" applyAlignment="1">
      <alignment horizontal="center" vertical="center" wrapText="1"/>
    </xf>
    <xf numFmtId="0" fontId="4" fillId="2" borderId="71" xfId="0" applyFont="1" applyFill="1" applyBorder="1" applyAlignment="1">
      <alignment horizontal="center" vertical="center" wrapText="1"/>
    </xf>
    <xf numFmtId="0" fontId="4" fillId="2" borderId="72" xfId="0" applyFont="1" applyFill="1" applyBorder="1" applyAlignment="1">
      <alignment horizontal="center" vertical="center" wrapText="1"/>
    </xf>
    <xf numFmtId="49" fontId="4" fillId="2" borderId="72" xfId="0" applyNumberFormat="1" applyFont="1" applyFill="1" applyBorder="1" applyAlignment="1">
      <alignment vertical="center" wrapText="1"/>
    </xf>
    <xf numFmtId="0" fontId="4" fillId="2" borderId="72" xfId="0" applyFont="1" applyFill="1" applyBorder="1" applyAlignment="1">
      <alignment horizontal="left" vertical="center" wrapText="1"/>
    </xf>
    <xf numFmtId="2" fontId="4" fillId="2" borderId="72" xfId="1" applyNumberFormat="1" applyFont="1" applyFill="1" applyBorder="1" applyAlignment="1">
      <alignment horizontal="center" vertical="center" wrapText="1"/>
    </xf>
    <xf numFmtId="4" fontId="4" fillId="2" borderId="72" xfId="0" applyNumberFormat="1" applyFont="1" applyFill="1" applyBorder="1" applyAlignment="1">
      <alignment horizontal="center" vertical="center" wrapText="1"/>
    </xf>
    <xf numFmtId="4" fontId="4" fillId="2" borderId="73" xfId="0" applyNumberFormat="1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2" fontId="4" fillId="2" borderId="34" xfId="0" applyNumberFormat="1" applyFont="1" applyFill="1" applyBorder="1" applyAlignment="1">
      <alignment horizontal="center" vertical="center" wrapText="1"/>
    </xf>
    <xf numFmtId="2" fontId="4" fillId="2" borderId="57" xfId="0" applyNumberFormat="1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 wrapText="1"/>
    </xf>
    <xf numFmtId="49" fontId="4" fillId="2" borderId="53" xfId="0" applyNumberFormat="1" applyFont="1" applyFill="1" applyBorder="1" applyAlignment="1">
      <alignment vertical="center" wrapText="1"/>
    </xf>
    <xf numFmtId="0" fontId="4" fillId="2" borderId="53" xfId="0" applyFont="1" applyFill="1" applyBorder="1" applyAlignment="1">
      <alignment horizontal="left" vertical="center" wrapText="1"/>
    </xf>
    <xf numFmtId="2" fontId="4" fillId="2" borderId="53" xfId="1" applyNumberFormat="1" applyFont="1" applyFill="1" applyBorder="1" applyAlignment="1">
      <alignment horizontal="center" vertical="center" wrapText="1"/>
    </xf>
    <xf numFmtId="4" fontId="4" fillId="2" borderId="53" xfId="0" applyNumberFormat="1" applyFont="1" applyFill="1" applyBorder="1" applyAlignment="1">
      <alignment horizontal="center" vertical="center" wrapText="1"/>
    </xf>
    <xf numFmtId="4" fontId="4" fillId="2" borderId="74" xfId="0" applyNumberFormat="1" applyFont="1" applyFill="1" applyBorder="1" applyAlignment="1">
      <alignment horizontal="center" vertical="center" wrapText="1"/>
    </xf>
    <xf numFmtId="2" fontId="4" fillId="2" borderId="66" xfId="1" applyNumberFormat="1" applyFont="1" applyFill="1" applyBorder="1" applyAlignment="1">
      <alignment horizontal="center" vertical="center" wrapText="1"/>
    </xf>
    <xf numFmtId="4" fontId="4" fillId="2" borderId="76" xfId="0" applyNumberFormat="1" applyFont="1" applyFill="1" applyBorder="1" applyAlignment="1">
      <alignment horizontal="center" vertical="center" wrapText="1"/>
    </xf>
    <xf numFmtId="4" fontId="4" fillId="2" borderId="66" xfId="0" applyNumberFormat="1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left" vertical="center" wrapText="1"/>
    </xf>
    <xf numFmtId="2" fontId="4" fillId="3" borderId="34" xfId="0" applyNumberFormat="1" applyFont="1" applyFill="1" applyBorder="1" applyAlignment="1">
      <alignment horizontal="center" vertical="center" wrapText="1"/>
    </xf>
    <xf numFmtId="4" fontId="4" fillId="3" borderId="34" xfId="0" applyNumberFormat="1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left" vertical="center" wrapText="1"/>
    </xf>
    <xf numFmtId="2" fontId="4" fillId="2" borderId="49" xfId="0" applyNumberFormat="1" applyFont="1" applyFill="1" applyBorder="1" applyAlignment="1">
      <alignment horizontal="center" vertical="center" wrapText="1"/>
    </xf>
    <xf numFmtId="0" fontId="4" fillId="2" borderId="78" xfId="0" applyFont="1" applyFill="1" applyBorder="1" applyAlignment="1">
      <alignment horizontal="center" vertical="center" wrapText="1"/>
    </xf>
    <xf numFmtId="4" fontId="4" fillId="2" borderId="42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4" fontId="4" fillId="2" borderId="79" xfId="0" applyNumberFormat="1" applyFont="1" applyFill="1" applyBorder="1" applyAlignment="1">
      <alignment horizontal="center" vertical="center" wrapText="1"/>
    </xf>
    <xf numFmtId="0" fontId="3" fillId="2" borderId="80" xfId="0" applyFont="1" applyFill="1" applyBorder="1" applyAlignment="1">
      <alignment horizontal="center" vertical="center" wrapText="1"/>
    </xf>
    <xf numFmtId="0" fontId="3" fillId="2" borderId="81" xfId="0" applyFont="1" applyFill="1" applyBorder="1" applyAlignment="1">
      <alignment horizontal="center" vertical="center" wrapText="1"/>
    </xf>
    <xf numFmtId="2" fontId="4" fillId="2" borderId="57" xfId="1" applyNumberFormat="1" applyFont="1" applyFill="1" applyBorder="1" applyAlignment="1">
      <alignment horizontal="center" vertical="center" wrapText="1"/>
    </xf>
    <xf numFmtId="4" fontId="4" fillId="2" borderId="82" xfId="0" applyNumberFormat="1" applyFont="1" applyFill="1" applyBorder="1" applyAlignment="1">
      <alignment horizontal="center" vertical="center" wrapText="1"/>
    </xf>
    <xf numFmtId="0" fontId="4" fillId="2" borderId="83" xfId="0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vertical="center" wrapText="1"/>
    </xf>
    <xf numFmtId="2" fontId="4" fillId="2" borderId="0" xfId="1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3" fillId="0" borderId="86" xfId="0" applyNumberFormat="1" applyFont="1" applyBorder="1" applyAlignment="1">
      <alignment horizontal="center" vertical="center" wrapText="1"/>
    </xf>
    <xf numFmtId="0" fontId="3" fillId="0" borderId="87" xfId="0" applyFont="1" applyBorder="1" applyAlignment="1">
      <alignment horizontal="right" vertical="center" wrapText="1"/>
    </xf>
    <xf numFmtId="0" fontId="3" fillId="0" borderId="88" xfId="0" applyFont="1" applyBorder="1" applyAlignment="1">
      <alignment horizontal="right" vertical="center" wrapText="1"/>
    </xf>
    <xf numFmtId="0" fontId="3" fillId="0" borderId="88" xfId="0" applyFont="1" applyBorder="1" applyAlignment="1">
      <alignment vertical="center" wrapText="1"/>
    </xf>
    <xf numFmtId="4" fontId="3" fillId="0" borderId="8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3" fillId="0" borderId="74" xfId="0" applyNumberFormat="1" applyFont="1" applyBorder="1" applyAlignment="1">
      <alignment horizontal="center" vertical="center" wrapText="1"/>
    </xf>
    <xf numFmtId="0" fontId="3" fillId="0" borderId="8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83" xfId="0" applyFont="1" applyBorder="1" applyAlignment="1">
      <alignment vertical="center"/>
    </xf>
    <xf numFmtId="0" fontId="1" fillId="0" borderId="74" xfId="0" applyFont="1" applyBorder="1" applyAlignment="1">
      <alignment vertical="center"/>
    </xf>
    <xf numFmtId="0" fontId="1" fillId="0" borderId="90" xfId="0" applyFont="1" applyBorder="1" applyAlignment="1">
      <alignment vertical="center"/>
    </xf>
    <xf numFmtId="0" fontId="4" fillId="0" borderId="8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4" fillId="0" borderId="74" xfId="0" applyFont="1" applyBorder="1" applyAlignment="1">
      <alignment vertical="center"/>
    </xf>
    <xf numFmtId="0" fontId="1" fillId="0" borderId="83" xfId="0" applyFont="1" applyBorder="1"/>
    <xf numFmtId="0" fontId="4" fillId="0" borderId="0" xfId="0" applyFont="1" applyAlignment="1">
      <alignment horizontal="center"/>
    </xf>
    <xf numFmtId="0" fontId="4" fillId="0" borderId="74" xfId="0" applyFont="1" applyBorder="1"/>
    <xf numFmtId="0" fontId="1" fillId="0" borderId="92" xfId="0" applyFont="1" applyBorder="1"/>
    <xf numFmtId="0" fontId="1" fillId="0" borderId="93" xfId="0" applyFont="1" applyBorder="1"/>
    <xf numFmtId="0" fontId="4" fillId="0" borderId="93" xfId="0" applyFont="1" applyBorder="1"/>
    <xf numFmtId="0" fontId="4" fillId="0" borderId="93" xfId="0" applyFont="1" applyBorder="1" applyAlignment="1">
      <alignment horizontal="center"/>
    </xf>
    <xf numFmtId="0" fontId="1" fillId="0" borderId="94" xfId="0" applyFont="1" applyBorder="1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2" fillId="4" borderId="99" xfId="0" applyFont="1" applyFill="1" applyBorder="1" applyAlignment="1">
      <alignment vertical="center"/>
    </xf>
    <xf numFmtId="0" fontId="2" fillId="4" borderId="100" xfId="0" applyFont="1" applyFill="1" applyBorder="1" applyAlignment="1">
      <alignment vertical="center"/>
    </xf>
    <xf numFmtId="0" fontId="2" fillId="4" borderId="104" xfId="0" applyFont="1" applyFill="1" applyBorder="1" applyAlignment="1">
      <alignment vertical="center"/>
    </xf>
    <xf numFmtId="0" fontId="2" fillId="4" borderId="105" xfId="0" applyFont="1" applyFill="1" applyBorder="1" applyAlignment="1">
      <alignment horizontal="center" vertical="center"/>
    </xf>
    <xf numFmtId="0" fontId="2" fillId="4" borderId="106" xfId="0" applyFont="1" applyFill="1" applyBorder="1" applyAlignment="1">
      <alignment horizontal="center" vertical="center"/>
    </xf>
    <xf numFmtId="0" fontId="2" fillId="4" borderId="106" xfId="0" applyFont="1" applyFill="1" applyBorder="1" applyAlignment="1">
      <alignment horizontal="center" vertical="center" wrapText="1"/>
    </xf>
    <xf numFmtId="0" fontId="2" fillId="4" borderId="107" xfId="0" applyFont="1" applyFill="1" applyBorder="1" applyAlignment="1">
      <alignment horizontal="center" vertical="center"/>
    </xf>
    <xf numFmtId="0" fontId="2" fillId="4" borderId="108" xfId="0" applyFont="1" applyFill="1" applyBorder="1" applyAlignment="1">
      <alignment horizontal="center" vertical="center"/>
    </xf>
    <xf numFmtId="49" fontId="6" fillId="4" borderId="111" xfId="0" applyNumberFormat="1" applyFont="1" applyFill="1" applyBorder="1" applyAlignment="1">
      <alignment horizontal="center" vertical="top" wrapText="1"/>
    </xf>
    <xf numFmtId="10" fontId="6" fillId="4" borderId="111" xfId="0" applyNumberFormat="1" applyFont="1" applyFill="1" applyBorder="1" applyAlignment="1">
      <alignment vertical="top" wrapText="1"/>
    </xf>
    <xf numFmtId="10" fontId="6" fillId="4" borderId="112" xfId="0" applyNumberFormat="1" applyFont="1" applyFill="1" applyBorder="1" applyAlignment="1">
      <alignment vertical="top" wrapText="1"/>
    </xf>
    <xf numFmtId="10" fontId="0" fillId="0" borderId="0" xfId="0" applyNumberFormat="1"/>
    <xf numFmtId="49" fontId="6" fillId="4" borderId="113" xfId="0" applyNumberFormat="1" applyFont="1" applyFill="1" applyBorder="1" applyAlignment="1">
      <alignment horizontal="center" vertical="top" wrapText="1"/>
    </xf>
    <xf numFmtId="4" fontId="6" fillId="4" borderId="113" xfId="0" applyNumberFormat="1" applyFont="1" applyFill="1" applyBorder="1" applyAlignment="1">
      <alignment vertical="top" wrapText="1"/>
    </xf>
    <xf numFmtId="4" fontId="6" fillId="4" borderId="114" xfId="0" applyNumberFormat="1" applyFont="1" applyFill="1" applyBorder="1" applyAlignment="1">
      <alignment vertical="top" wrapText="1"/>
    </xf>
    <xf numFmtId="10" fontId="6" fillId="4" borderId="113" xfId="0" applyNumberFormat="1" applyFont="1" applyFill="1" applyBorder="1" applyAlignment="1">
      <alignment vertical="top" wrapText="1"/>
    </xf>
    <xf numFmtId="10" fontId="6" fillId="4" borderId="114" xfId="0" applyNumberFormat="1" applyFont="1" applyFill="1" applyBorder="1" applyAlignment="1">
      <alignment vertical="top" wrapText="1"/>
    </xf>
    <xf numFmtId="49" fontId="6" fillId="4" borderId="115" xfId="0" applyNumberFormat="1" applyFont="1" applyFill="1" applyBorder="1" applyAlignment="1">
      <alignment horizontal="center" vertical="top" wrapText="1"/>
    </xf>
    <xf numFmtId="4" fontId="6" fillId="4" borderId="111" xfId="0" applyNumberFormat="1" applyFont="1" applyFill="1" applyBorder="1" applyAlignment="1">
      <alignment vertical="top" wrapText="1"/>
    </xf>
    <xf numFmtId="49" fontId="7" fillId="4" borderId="110" xfId="0" applyNumberFormat="1" applyFont="1" applyFill="1" applyBorder="1" applyAlignment="1">
      <alignment horizontal="center" vertical="top" wrapText="1"/>
    </xf>
    <xf numFmtId="10" fontId="7" fillId="4" borderId="110" xfId="0" applyNumberFormat="1" applyFont="1" applyFill="1" applyBorder="1" applyAlignment="1">
      <alignment vertical="top" wrapText="1"/>
    </xf>
    <xf numFmtId="10" fontId="7" fillId="4" borderId="111" xfId="0" applyNumberFormat="1" applyFont="1" applyFill="1" applyBorder="1" applyAlignment="1">
      <alignment vertical="top" wrapText="1"/>
    </xf>
    <xf numFmtId="10" fontId="7" fillId="4" borderId="112" xfId="0" applyNumberFormat="1" applyFont="1" applyFill="1" applyBorder="1" applyAlignment="1">
      <alignment vertical="top" wrapText="1"/>
    </xf>
    <xf numFmtId="49" fontId="7" fillId="4" borderId="120" xfId="0" applyNumberFormat="1" applyFont="1" applyFill="1" applyBorder="1" applyAlignment="1">
      <alignment horizontal="center" vertical="top" wrapText="1"/>
    </xf>
    <xf numFmtId="166" fontId="7" fillId="4" borderId="120" xfId="0" applyNumberFormat="1" applyFont="1" applyFill="1" applyBorder="1" applyAlignment="1">
      <alignment vertical="top" wrapText="1"/>
    </xf>
    <xf numFmtId="166" fontId="7" fillId="4" borderId="121" xfId="0" applyNumberFormat="1" applyFont="1" applyFill="1" applyBorder="1" applyAlignment="1">
      <alignment vertical="top" wrapText="1"/>
    </xf>
    <xf numFmtId="166" fontId="0" fillId="0" borderId="0" xfId="0" applyNumberFormat="1"/>
    <xf numFmtId="0" fontId="0" fillId="4" borderId="87" xfId="0" applyFill="1" applyBorder="1" applyAlignment="1">
      <alignment vertical="center"/>
    </xf>
    <xf numFmtId="0" fontId="0" fillId="4" borderId="88" xfId="0" applyFill="1" applyBorder="1" applyAlignment="1">
      <alignment vertical="center"/>
    </xf>
    <xf numFmtId="0" fontId="0" fillId="4" borderId="88" xfId="0" applyFill="1" applyBorder="1" applyAlignment="1">
      <alignment vertical="center" wrapText="1"/>
    </xf>
    <xf numFmtId="0" fontId="0" fillId="0" borderId="88" xfId="0" applyBorder="1"/>
    <xf numFmtId="0" fontId="0" fillId="0" borderId="89" xfId="0" applyBorder="1"/>
    <xf numFmtId="0" fontId="2" fillId="4" borderId="83" xfId="0" applyFont="1" applyFill="1" applyBorder="1" applyAlignment="1">
      <alignment wrapText="1"/>
    </xf>
    <xf numFmtId="0" fontId="2" fillId="4" borderId="0" xfId="0" applyFont="1" applyFill="1" applyAlignment="1">
      <alignment wrapText="1"/>
    </xf>
    <xf numFmtId="0" fontId="0" fillId="4" borderId="0" xfId="0" applyFill="1"/>
    <xf numFmtId="0" fontId="0" fillId="0" borderId="74" xfId="0" applyBorder="1"/>
    <xf numFmtId="0" fontId="0" fillId="0" borderId="0" xfId="0" applyAlignment="1">
      <alignment vertical="center"/>
    </xf>
    <xf numFmtId="0" fontId="2" fillId="4" borderId="0" xfId="0" applyFont="1" applyFill="1"/>
    <xf numFmtId="0" fontId="2" fillId="4" borderId="83" xfId="0" applyFont="1" applyFill="1" applyBorder="1"/>
    <xf numFmtId="0" fontId="0" fillId="4" borderId="0" xfId="0" applyFill="1" applyAlignment="1">
      <alignment wrapText="1"/>
    </xf>
    <xf numFmtId="0" fontId="1" fillId="4" borderId="83" xfId="0" applyFont="1" applyFill="1" applyBorder="1"/>
    <xf numFmtId="0" fontId="6" fillId="4" borderId="83" xfId="0" applyFont="1" applyFill="1" applyBorder="1"/>
    <xf numFmtId="0" fontId="6" fillId="4" borderId="0" xfId="0" applyFont="1" applyFill="1" applyAlignment="1">
      <alignment wrapText="1"/>
    </xf>
    <xf numFmtId="0" fontId="0" fillId="4" borderId="92" xfId="0" applyFill="1" applyBorder="1"/>
    <xf numFmtId="0" fontId="0" fillId="4" borderId="93" xfId="0" applyFill="1" applyBorder="1"/>
    <xf numFmtId="0" fontId="0" fillId="4" borderId="93" xfId="0" applyFill="1" applyBorder="1" applyAlignment="1">
      <alignment wrapText="1"/>
    </xf>
    <xf numFmtId="0" fontId="0" fillId="0" borderId="93" xfId="0" applyBorder="1"/>
    <xf numFmtId="0" fontId="0" fillId="0" borderId="94" xfId="0" applyBorder="1"/>
    <xf numFmtId="0" fontId="11" fillId="0" borderId="98" xfId="0" applyFont="1" applyBorder="1" applyAlignment="1">
      <alignment vertical="center" wrapText="1"/>
    </xf>
    <xf numFmtId="0" fontId="12" fillId="0" borderId="100" xfId="0" applyFont="1" applyBorder="1" applyAlignment="1">
      <alignment vertical="center" wrapText="1"/>
    </xf>
    <xf numFmtId="0" fontId="12" fillId="0" borderId="100" xfId="0" applyFont="1" applyBorder="1" applyAlignment="1">
      <alignment horizontal="right" vertical="center" wrapText="1"/>
    </xf>
    <xf numFmtId="0" fontId="12" fillId="0" borderId="104" xfId="0" applyFont="1" applyBorder="1" applyAlignment="1">
      <alignment horizontal="center" vertical="center" wrapText="1"/>
    </xf>
    <xf numFmtId="0" fontId="11" fillId="0" borderId="98" xfId="0" applyFont="1" applyBorder="1" applyAlignment="1">
      <alignment vertical="center"/>
    </xf>
    <xf numFmtId="0" fontId="11" fillId="0" borderId="100" xfId="0" applyFont="1" applyBorder="1" applyAlignment="1">
      <alignment horizontal="left" vertical="center" wrapText="1"/>
    </xf>
    <xf numFmtId="0" fontId="11" fillId="0" borderId="100" xfId="0" applyFont="1" applyBorder="1" applyAlignment="1">
      <alignment horizontal="center" vertical="center" wrapText="1"/>
    </xf>
    <xf numFmtId="0" fontId="11" fillId="0" borderId="104" xfId="0" applyFont="1" applyBorder="1" applyAlignment="1">
      <alignment horizontal="right" vertical="center"/>
    </xf>
    <xf numFmtId="0" fontId="12" fillId="0" borderId="98" xfId="0" applyFont="1" applyBorder="1" applyAlignment="1">
      <alignment horizontal="center" vertical="center"/>
    </xf>
    <xf numFmtId="0" fontId="12" fillId="0" borderId="100" xfId="0" applyFont="1" applyBorder="1" applyAlignment="1">
      <alignment horizontal="center" vertical="center" wrapText="1"/>
    </xf>
    <xf numFmtId="167" fontId="12" fillId="0" borderId="100" xfId="0" applyNumberFormat="1" applyFont="1" applyBorder="1" applyAlignment="1">
      <alignment horizontal="center" vertical="center" wrapText="1"/>
    </xf>
    <xf numFmtId="2" fontId="12" fillId="0" borderId="100" xfId="0" applyNumberFormat="1" applyFont="1" applyBorder="1" applyAlignment="1">
      <alignment horizontal="right" vertical="center"/>
    </xf>
    <xf numFmtId="2" fontId="12" fillId="0" borderId="104" xfId="0" applyNumberFormat="1" applyFont="1" applyBorder="1" applyAlignment="1">
      <alignment horizontal="center" vertical="center"/>
    </xf>
    <xf numFmtId="0" fontId="12" fillId="0" borderId="100" xfId="0" applyFont="1" applyBorder="1" applyAlignment="1">
      <alignment horizontal="right" vertical="center"/>
    </xf>
    <xf numFmtId="168" fontId="11" fillId="0" borderId="127" xfId="0" applyNumberFormat="1" applyFont="1" applyBorder="1" applyAlignment="1">
      <alignment horizontal="center" vertical="center"/>
    </xf>
    <xf numFmtId="0" fontId="0" fillId="0" borderId="83" xfId="0" applyBorder="1"/>
    <xf numFmtId="0" fontId="1" fillId="0" borderId="100" xfId="0" applyFont="1" applyBorder="1" applyAlignment="1">
      <alignment horizontal="right" vertical="center"/>
    </xf>
    <xf numFmtId="0" fontId="3" fillId="0" borderId="74" xfId="0" applyFont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4" fontId="14" fillId="0" borderId="43" xfId="0" applyNumberFormat="1" applyFont="1" applyBorder="1" applyAlignment="1">
      <alignment horizontal="center" vertical="center" wrapText="1"/>
    </xf>
    <xf numFmtId="0" fontId="14" fillId="2" borderId="55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left" vertical="center" wrapText="1"/>
    </xf>
    <xf numFmtId="2" fontId="4" fillId="0" borderId="55" xfId="0" applyNumberFormat="1" applyFont="1" applyFill="1" applyBorder="1" applyAlignment="1">
      <alignment horizontal="center" vertical="center" wrapText="1"/>
    </xf>
    <xf numFmtId="4" fontId="4" fillId="0" borderId="34" xfId="0" applyNumberFormat="1" applyFont="1" applyFill="1" applyBorder="1" applyAlignment="1">
      <alignment horizontal="center" vertical="center" wrapText="1"/>
    </xf>
    <xf numFmtId="4" fontId="4" fillId="0" borderId="31" xfId="0" applyNumberFormat="1" applyFont="1" applyFill="1" applyBorder="1" applyAlignment="1">
      <alignment horizontal="center" vertical="center" wrapText="1"/>
    </xf>
    <xf numFmtId="49" fontId="14" fillId="2" borderId="34" xfId="0" applyNumberFormat="1" applyFont="1" applyFill="1" applyBorder="1" applyAlignment="1">
      <alignment horizontal="center" vertical="center" wrapText="1"/>
    </xf>
    <xf numFmtId="49" fontId="14" fillId="2" borderId="43" xfId="0" applyNumberFormat="1" applyFont="1" applyFill="1" applyBorder="1" applyAlignment="1">
      <alignment horizontal="center" vertical="center" wrapText="1"/>
    </xf>
    <xf numFmtId="49" fontId="14" fillId="2" borderId="42" xfId="0" applyNumberFormat="1" applyFont="1" applyFill="1" applyBorder="1" applyAlignment="1">
      <alignment horizontal="center" vertical="center" wrapText="1"/>
    </xf>
    <xf numFmtId="49" fontId="14" fillId="2" borderId="45" xfId="0" applyNumberFormat="1" applyFont="1" applyFill="1" applyBorder="1" applyAlignment="1">
      <alignment horizontal="center" vertical="center" wrapText="1"/>
    </xf>
    <xf numFmtId="0" fontId="1" fillId="5" borderId="0" xfId="0" applyFont="1" applyFill="1"/>
    <xf numFmtId="0" fontId="15" fillId="5" borderId="0" xfId="0" applyFont="1" applyFill="1" applyAlignment="1">
      <alignment vertical="center" wrapText="1"/>
    </xf>
    <xf numFmtId="0" fontId="1" fillId="5" borderId="0" xfId="0" applyFont="1" applyFill="1" applyAlignment="1">
      <alignment vertical="center"/>
    </xf>
    <xf numFmtId="0" fontId="14" fillId="2" borderId="34" xfId="0" applyFont="1" applyFill="1" applyBorder="1" applyAlignment="1">
      <alignment horizontal="center" vertical="center" wrapText="1"/>
    </xf>
    <xf numFmtId="0" fontId="14" fillId="2" borderId="57" xfId="0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14" fillId="2" borderId="49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left" vertical="center" wrapText="1"/>
    </xf>
    <xf numFmtId="0" fontId="14" fillId="0" borderId="71" xfId="0" applyFont="1" applyFill="1" applyBorder="1" applyAlignment="1">
      <alignment horizontal="center" vertical="center" wrapText="1"/>
    </xf>
    <xf numFmtId="0" fontId="16" fillId="0" borderId="43" xfId="0" applyFont="1" applyFill="1" applyBorder="1" applyAlignment="1">
      <alignment horizontal="center" vertical="center"/>
    </xf>
    <xf numFmtId="0" fontId="14" fillId="0" borderId="43" xfId="0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left" vertical="center" wrapText="1"/>
    </xf>
    <xf numFmtId="2" fontId="14" fillId="0" borderId="43" xfId="0" applyNumberFormat="1" applyFont="1" applyFill="1" applyBorder="1" applyAlignment="1">
      <alignment horizontal="center" vertical="center" wrapText="1"/>
    </xf>
    <xf numFmtId="4" fontId="14" fillId="0" borderId="43" xfId="0" applyNumberFormat="1" applyFont="1" applyFill="1" applyBorder="1" applyAlignment="1">
      <alignment horizontal="center" vertical="center" wrapText="1"/>
    </xf>
    <xf numFmtId="4" fontId="14" fillId="0" borderId="31" xfId="0" applyNumberFormat="1" applyFont="1" applyFill="1" applyBorder="1" applyAlignment="1">
      <alignment horizontal="center" vertical="center" wrapText="1"/>
    </xf>
    <xf numFmtId="0" fontId="16" fillId="2" borderId="43" xfId="0" applyFont="1" applyFill="1" applyBorder="1" applyAlignment="1">
      <alignment horizontal="center" vertical="center" wrapText="1"/>
    </xf>
    <xf numFmtId="49" fontId="14" fillId="2" borderId="57" xfId="0" applyNumberFormat="1" applyFont="1" applyFill="1" applyBorder="1" applyAlignment="1">
      <alignment horizontal="center" vertical="center" wrapText="1"/>
    </xf>
    <xf numFmtId="0" fontId="17" fillId="0" borderId="98" xfId="0" applyFont="1" applyBorder="1" applyAlignment="1">
      <alignment horizontal="center" vertical="center"/>
    </xf>
    <xf numFmtId="0" fontId="18" fillId="0" borderId="100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2" borderId="55" xfId="0" applyFont="1" applyFill="1" applyBorder="1" applyAlignment="1">
      <alignment horizontal="left" vertical="center" wrapText="1"/>
    </xf>
    <xf numFmtId="0" fontId="3" fillId="2" borderId="55" xfId="0" applyFont="1" applyFill="1" applyBorder="1" applyAlignment="1">
      <alignment vertical="center" wrapText="1"/>
    </xf>
    <xf numFmtId="4" fontId="5" fillId="0" borderId="80" xfId="0" applyNumberFormat="1" applyFont="1" applyBorder="1" applyAlignment="1">
      <alignment horizontal="center" vertical="center" wrapText="1"/>
    </xf>
    <xf numFmtId="4" fontId="5" fillId="0" borderId="75" xfId="0" applyNumberFormat="1" applyFont="1" applyBorder="1" applyAlignment="1">
      <alignment horizontal="center" vertical="center" wrapText="1"/>
    </xf>
    <xf numFmtId="4" fontId="5" fillId="0" borderId="75" xfId="0" applyNumberFormat="1" applyFont="1" applyBorder="1" applyAlignment="1">
      <alignment vertical="center" wrapText="1"/>
    </xf>
    <xf numFmtId="4" fontId="5" fillId="0" borderId="73" xfId="0" applyNumberFormat="1" applyFont="1" applyBorder="1" applyAlignment="1">
      <alignment horizontal="center" vertical="center" wrapText="1"/>
    </xf>
    <xf numFmtId="0" fontId="3" fillId="0" borderId="84" xfId="0" applyFont="1" applyBorder="1" applyAlignment="1">
      <alignment horizontal="right" vertical="center" wrapText="1"/>
    </xf>
    <xf numFmtId="0" fontId="3" fillId="0" borderId="85" xfId="0" applyFont="1" applyBorder="1" applyAlignment="1">
      <alignment horizontal="right" vertical="center" wrapText="1"/>
    </xf>
    <xf numFmtId="0" fontId="3" fillId="0" borderId="85" xfId="0" applyFont="1" applyBorder="1" applyAlignment="1">
      <alignment vertical="center" wrapText="1"/>
    </xf>
    <xf numFmtId="0" fontId="15" fillId="0" borderId="8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90" xfId="0" applyFont="1" applyBorder="1" applyAlignment="1">
      <alignment horizontal="center" vertical="center"/>
    </xf>
    <xf numFmtId="0" fontId="4" fillId="2" borderId="71" xfId="0" applyFont="1" applyFill="1" applyBorder="1" applyAlignment="1">
      <alignment horizontal="center" vertical="center" wrapText="1"/>
    </xf>
    <xf numFmtId="0" fontId="4" fillId="2" borderId="72" xfId="0" applyFont="1" applyFill="1" applyBorder="1" applyAlignment="1">
      <alignment horizontal="center" vertical="center" wrapText="1"/>
    </xf>
    <xf numFmtId="0" fontId="4" fillId="2" borderId="72" xfId="0" applyFont="1" applyFill="1" applyBorder="1" applyAlignment="1">
      <alignment vertical="center" wrapText="1"/>
    </xf>
    <xf numFmtId="0" fontId="4" fillId="2" borderId="77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2" borderId="75" xfId="0" applyFont="1" applyFill="1" applyBorder="1" applyAlignment="1">
      <alignment vertical="center" wrapText="1"/>
    </xf>
    <xf numFmtId="0" fontId="3" fillId="2" borderId="75" xfId="0" applyFont="1" applyFill="1" applyBorder="1" applyAlignment="1">
      <alignment horizontal="left" vertical="center" wrapText="1"/>
    </xf>
    <xf numFmtId="0" fontId="3" fillId="2" borderId="50" xfId="0" applyFont="1" applyFill="1" applyBorder="1" applyAlignment="1">
      <alignment horizontal="left" vertical="center" wrapText="1"/>
    </xf>
    <xf numFmtId="0" fontId="3" fillId="2" borderId="43" xfId="0" applyFont="1" applyFill="1" applyBorder="1" applyAlignment="1">
      <alignment horizontal="left" vertical="center" wrapText="1"/>
    </xf>
    <xf numFmtId="0" fontId="3" fillId="2" borderId="43" xfId="0" applyFont="1" applyFill="1" applyBorder="1" applyAlignment="1">
      <alignment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3" fillId="2" borderId="64" xfId="0" applyFont="1" applyFill="1" applyBorder="1" applyAlignment="1">
      <alignment horizontal="left" vertical="center" wrapText="1"/>
    </xf>
    <xf numFmtId="0" fontId="3" fillId="2" borderId="53" xfId="0" applyFont="1" applyFill="1" applyBorder="1" applyAlignment="1">
      <alignment vertical="center" wrapText="1"/>
    </xf>
    <xf numFmtId="0" fontId="3" fillId="2" borderId="5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60" xfId="0" applyFont="1" applyFill="1" applyBorder="1" applyAlignment="1">
      <alignment horizontal="left" vertical="center" wrapText="1"/>
    </xf>
    <xf numFmtId="0" fontId="3" fillId="2" borderId="72" xfId="0" applyFont="1" applyFill="1" applyBorder="1" applyAlignment="1">
      <alignment vertical="center" wrapText="1"/>
    </xf>
    <xf numFmtId="0" fontId="3" fillId="2" borderId="72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4" fontId="3" fillId="0" borderId="35" xfId="0" applyNumberFormat="1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horizontal="center" vertical="center" wrapText="1"/>
    </xf>
    <xf numFmtId="4" fontId="3" fillId="0" borderId="36" xfId="0" applyNumberFormat="1" applyFont="1" applyBorder="1" applyAlignment="1">
      <alignment vertical="center" wrapText="1"/>
    </xf>
    <xf numFmtId="4" fontId="3" fillId="0" borderId="37" xfId="0" applyNumberFormat="1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4" fillId="0" borderId="61" xfId="0" applyFont="1" applyBorder="1" applyAlignment="1">
      <alignment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4" fontId="4" fillId="0" borderId="68" xfId="0" applyNumberFormat="1" applyFont="1" applyBorder="1" applyAlignment="1">
      <alignment horizontal="center" vertical="center" wrapText="1"/>
    </xf>
    <xf numFmtId="4" fontId="4" fillId="0" borderId="61" xfId="0" applyNumberFormat="1" applyFont="1" applyBorder="1" applyAlignment="1">
      <alignment horizontal="center" vertical="center" wrapText="1"/>
    </xf>
    <xf numFmtId="4" fontId="4" fillId="0" borderId="61" xfId="0" applyNumberFormat="1" applyFont="1" applyBorder="1" applyAlignment="1">
      <alignment vertical="center" wrapText="1"/>
    </xf>
    <xf numFmtId="4" fontId="4" fillId="0" borderId="69" xfId="0" applyNumberFormat="1" applyFont="1" applyBorder="1" applyAlignment="1">
      <alignment horizontal="center" vertical="center" wrapText="1"/>
    </xf>
    <xf numFmtId="0" fontId="3" fillId="2" borderId="39" xfId="0" applyFont="1" applyFill="1" applyBorder="1" applyAlignment="1">
      <alignment vertical="center" wrapText="1"/>
    </xf>
    <xf numFmtId="4" fontId="3" fillId="0" borderId="46" xfId="0" applyNumberFormat="1" applyFont="1" applyBorder="1" applyAlignment="1">
      <alignment horizontal="center" vertical="center" wrapText="1"/>
    </xf>
    <xf numFmtId="4" fontId="3" fillId="0" borderId="47" xfId="0" applyNumberFormat="1" applyFont="1" applyBorder="1" applyAlignment="1">
      <alignment horizontal="center" vertical="center" wrapText="1"/>
    </xf>
    <xf numFmtId="4" fontId="3" fillId="0" borderId="47" xfId="0" applyNumberFormat="1" applyFont="1" applyBorder="1" applyAlignment="1">
      <alignment vertical="center" wrapText="1"/>
    </xf>
    <xf numFmtId="4" fontId="3" fillId="0" borderId="48" xfId="0" applyNumberFormat="1" applyFont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0" fillId="4" borderId="109" xfId="0" applyFill="1" applyBorder="1" applyAlignment="1">
      <alignment horizontal="center" vertical="center" wrapText="1"/>
    </xf>
    <xf numFmtId="0" fontId="0" fillId="4" borderId="115" xfId="0" applyFill="1" applyBorder="1" applyAlignment="1">
      <alignment vertical="center" wrapText="1"/>
    </xf>
    <xf numFmtId="0" fontId="2" fillId="4" borderId="116" xfId="0" applyFont="1" applyFill="1" applyBorder="1" applyAlignment="1">
      <alignment horizontal="center" vertical="center" wrapText="1"/>
    </xf>
    <xf numFmtId="0" fontId="2" fillId="4" borderId="117" xfId="0" applyFont="1" applyFill="1" applyBorder="1" applyAlignment="1">
      <alignment horizontal="center" vertical="center" wrapText="1"/>
    </xf>
    <xf numFmtId="0" fontId="2" fillId="4" borderId="118" xfId="0" applyFont="1" applyFill="1" applyBorder="1" applyAlignment="1">
      <alignment horizontal="center" vertical="center" wrapText="1"/>
    </xf>
    <xf numFmtId="0" fontId="2" fillId="4" borderId="119" xfId="0" applyFont="1" applyFill="1" applyBorder="1" applyAlignment="1">
      <alignment horizontal="center" vertical="center" wrapText="1"/>
    </xf>
    <xf numFmtId="0" fontId="16" fillId="0" borderId="8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4" borderId="113" xfId="0" applyFill="1" applyBorder="1" applyAlignment="1">
      <alignment vertical="center" wrapText="1"/>
    </xf>
    <xf numFmtId="0" fontId="1" fillId="4" borderId="113" xfId="0" applyFont="1" applyFill="1" applyBorder="1" applyAlignment="1">
      <alignment vertical="center" wrapText="1"/>
    </xf>
    <xf numFmtId="0" fontId="2" fillId="4" borderId="98" xfId="0" applyFont="1" applyFill="1" applyBorder="1" applyAlignment="1">
      <alignment horizontal="left" vertical="center" wrapText="1"/>
    </xf>
    <xf numFmtId="0" fontId="2" fillId="4" borderId="100" xfId="0" applyFont="1" applyFill="1" applyBorder="1" applyAlignment="1">
      <alignment horizontal="left" vertical="center" wrapText="1"/>
    </xf>
    <xf numFmtId="0" fontId="2" fillId="4" borderId="103" xfId="0" applyFont="1" applyFill="1" applyBorder="1" applyAlignment="1">
      <alignment horizontal="left" vertical="center" wrapText="1"/>
    </xf>
    <xf numFmtId="0" fontId="0" fillId="4" borderId="110" xfId="0" applyFill="1" applyBorder="1" applyAlignment="1">
      <alignment vertical="center" wrapText="1"/>
    </xf>
    <xf numFmtId="0" fontId="2" fillId="4" borderId="95" xfId="0" applyFont="1" applyFill="1" applyBorder="1" applyAlignment="1">
      <alignment horizontal="center"/>
    </xf>
    <xf numFmtId="0" fontId="2" fillId="4" borderId="96" xfId="0" applyFont="1" applyFill="1" applyBorder="1" applyAlignment="1">
      <alignment horizontal="center"/>
    </xf>
    <xf numFmtId="0" fontId="2" fillId="4" borderId="97" xfId="0" applyFont="1" applyFill="1" applyBorder="1" applyAlignment="1">
      <alignment horizontal="center"/>
    </xf>
    <xf numFmtId="0" fontId="2" fillId="4" borderId="87" xfId="0" applyFont="1" applyFill="1" applyBorder="1" applyAlignment="1">
      <alignment horizontal="center" vertical="center"/>
    </xf>
    <xf numFmtId="0" fontId="2" fillId="4" borderId="88" xfId="0" applyFont="1" applyFill="1" applyBorder="1" applyAlignment="1">
      <alignment horizontal="center" vertical="center"/>
    </xf>
    <xf numFmtId="0" fontId="2" fillId="4" borderId="89" xfId="0" applyFont="1" applyFill="1" applyBorder="1" applyAlignment="1">
      <alignment horizontal="center" vertical="center"/>
    </xf>
    <xf numFmtId="0" fontId="2" fillId="4" borderId="98" xfId="0" applyFont="1" applyFill="1" applyBorder="1" applyAlignment="1">
      <alignment horizontal="left" vertical="center"/>
    </xf>
    <xf numFmtId="0" fontId="2" fillId="4" borderId="99" xfId="0" applyFont="1" applyFill="1" applyBorder="1" applyAlignment="1">
      <alignment horizontal="left" vertical="center"/>
    </xf>
    <xf numFmtId="165" fontId="2" fillId="4" borderId="17" xfId="0" applyNumberFormat="1" applyFont="1" applyFill="1" applyBorder="1" applyAlignment="1">
      <alignment horizontal="left" vertical="center"/>
    </xf>
    <xf numFmtId="165" fontId="2" fillId="4" borderId="100" xfId="0" applyNumberFormat="1" applyFont="1" applyFill="1" applyBorder="1" applyAlignment="1">
      <alignment horizontal="left" vertical="center"/>
    </xf>
    <xf numFmtId="0" fontId="15" fillId="4" borderId="99" xfId="0" applyFont="1" applyFill="1" applyBorder="1" applyAlignment="1">
      <alignment horizontal="left" vertical="center"/>
    </xf>
    <xf numFmtId="0" fontId="2" fillId="4" borderId="101" xfId="0" applyFont="1" applyFill="1" applyBorder="1" applyAlignment="1">
      <alignment horizontal="left" vertical="center"/>
    </xf>
    <xf numFmtId="0" fontId="2" fillId="4" borderId="102" xfId="0" applyFont="1" applyFill="1" applyBorder="1" applyAlignment="1">
      <alignment horizontal="left" vertical="center"/>
    </xf>
    <xf numFmtId="0" fontId="4" fillId="0" borderId="129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/>
    </xf>
    <xf numFmtId="0" fontId="17" fillId="0" borderId="99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99" xfId="0" applyFont="1" applyBorder="1" applyAlignment="1">
      <alignment horizontal="left" vertical="center" wrapText="1"/>
    </xf>
    <xf numFmtId="0" fontId="11" fillId="0" borderId="124" xfId="0" applyFont="1" applyBorder="1" applyAlignment="1">
      <alignment horizontal="right" vertical="center"/>
    </xf>
    <xf numFmtId="0" fontId="11" fillId="0" borderId="125" xfId="0" applyFont="1" applyBorder="1" applyAlignment="1">
      <alignment horizontal="right" vertical="center"/>
    </xf>
    <xf numFmtId="0" fontId="11" fillId="0" borderId="126" xfId="0" applyFont="1" applyBorder="1" applyAlignment="1">
      <alignment horizontal="right" vertical="center"/>
    </xf>
    <xf numFmtId="0" fontId="1" fillId="0" borderId="128" xfId="0" applyFont="1" applyBorder="1" applyAlignment="1">
      <alignment horizontal="center" vertical="center"/>
    </xf>
    <xf numFmtId="0" fontId="12" fillId="0" borderId="101" xfId="0" applyFont="1" applyBorder="1" applyAlignment="1">
      <alignment horizontal="left" vertical="center" wrapText="1"/>
    </xf>
    <xf numFmtId="0" fontId="11" fillId="0" borderId="9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0" fillId="0" borderId="8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4" xfId="0" applyBorder="1" applyAlignment="1">
      <alignment horizontal="center"/>
    </xf>
    <xf numFmtId="0" fontId="8" fillId="0" borderId="95" xfId="0" applyFont="1" applyBorder="1" applyAlignment="1">
      <alignment horizontal="center"/>
    </xf>
    <xf numFmtId="0" fontId="8" fillId="0" borderId="96" xfId="0" applyFont="1" applyBorder="1" applyAlignment="1">
      <alignment horizontal="center"/>
    </xf>
    <xf numFmtId="0" fontId="8" fillId="0" borderId="97" xfId="0" applyFont="1" applyBorder="1" applyAlignment="1">
      <alignment horizontal="center"/>
    </xf>
    <xf numFmtId="0" fontId="9" fillId="0" borderId="95" xfId="0" applyFont="1" applyBorder="1" applyAlignment="1">
      <alignment horizontal="center" vertical="center" wrapText="1"/>
    </xf>
    <xf numFmtId="0" fontId="9" fillId="0" borderId="96" xfId="0" applyFont="1" applyBorder="1" applyAlignment="1">
      <alignment horizontal="center" vertical="center" wrapText="1"/>
    </xf>
    <xf numFmtId="0" fontId="9" fillId="0" borderId="97" xfId="0" applyFont="1" applyBorder="1" applyAlignment="1">
      <alignment horizontal="center" vertical="center" wrapText="1"/>
    </xf>
    <xf numFmtId="0" fontId="8" fillId="0" borderId="122" xfId="0" applyFont="1" applyBorder="1" applyAlignment="1">
      <alignment horizontal="left"/>
    </xf>
    <xf numFmtId="0" fontId="10" fillId="0" borderId="103" xfId="0" applyFont="1" applyBorder="1" applyAlignment="1">
      <alignment horizontal="left"/>
    </xf>
    <xf numFmtId="0" fontId="10" fillId="0" borderId="123" xfId="0" applyFont="1" applyBorder="1" applyAlignment="1">
      <alignment horizontal="left"/>
    </xf>
    <xf numFmtId="0" fontId="11" fillId="0" borderId="98" xfId="0" applyFont="1" applyBorder="1" applyAlignment="1">
      <alignment horizontal="left"/>
    </xf>
    <xf numFmtId="0" fontId="12" fillId="0" borderId="100" xfId="0" applyFont="1" applyBorder="1" applyAlignment="1">
      <alignment horizontal="left"/>
    </xf>
    <xf numFmtId="0" fontId="12" fillId="0" borderId="104" xfId="0" applyFont="1" applyBorder="1" applyAlignment="1">
      <alignment horizontal="left"/>
    </xf>
    <xf numFmtId="0" fontId="13" fillId="0" borderId="0" xfId="0" quotePrefix="1" applyFont="1"/>
  </cellXfs>
  <cellStyles count="2">
    <cellStyle name="Normal" xfId="0" builtinId="0"/>
    <cellStyle name="Separador de milhares 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857323</xdr:colOff>
      <xdr:row>0</xdr:row>
      <xdr:rowOff>39586</xdr:rowOff>
    </xdr:from>
    <xdr:to>
      <xdr:col>5</xdr:col>
      <xdr:colOff>628945</xdr:colOff>
      <xdr:row>0</xdr:row>
      <xdr:rowOff>979807</xdr:rowOff>
    </xdr:to>
    <xdr:pic>
      <xdr:nvPicPr>
        <xdr:cNvPr id="1025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1874" t="33168" r="16093" b="42272"/>
        <a:stretch/>
      </xdr:blipFill>
      <xdr:spPr bwMode="auto">
        <a:xfrm>
          <a:off x="2848048" y="39586"/>
          <a:ext cx="3648296" cy="940221"/>
        </a:xfrm>
        <a:prstGeom prst="rect">
          <a:avLst/>
        </a:prstGeom>
        <a:noFill/>
      </xdr:spPr>
    </xdr:pic>
    <xdr:clientData/>
  </xdr:twoCellAnchor>
  <xdr:twoCellAnchor>
    <xdr:from>
      <xdr:col>2</xdr:col>
      <xdr:colOff>596624</xdr:colOff>
      <xdr:row>0</xdr:row>
      <xdr:rowOff>64330</xdr:rowOff>
    </xdr:from>
    <xdr:to>
      <xdr:col>3</xdr:col>
      <xdr:colOff>857324</xdr:colOff>
      <xdr:row>0</xdr:row>
      <xdr:rowOff>979809</xdr:rowOff>
    </xdr:to>
    <xdr:pic>
      <xdr:nvPicPr>
        <xdr:cNvPr id="1026" name="Imagem 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1741836</xdr:colOff>
      <xdr:row>0</xdr:row>
      <xdr:rowOff>53577</xdr:rowOff>
    </xdr:from>
    <xdr:to>
      <xdr:col>2</xdr:col>
      <xdr:colOff>256810</xdr:colOff>
      <xdr:row>0</xdr:row>
      <xdr:rowOff>968869</xdr:rowOff>
    </xdr:to>
    <xdr:pic>
      <xdr:nvPicPr>
        <xdr:cNvPr id="2049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2351436" y="53577"/>
          <a:ext cx="991473" cy="915292"/>
        </a:xfrm>
        <a:prstGeom prst="rect">
          <a:avLst/>
        </a:prstGeom>
        <a:noFill/>
      </xdr:spPr>
    </xdr:pic>
    <xdr:clientData/>
  </xdr:twoCellAnchor>
  <xdr:twoCellAnchor>
    <xdr:from>
      <xdr:col>2</xdr:col>
      <xdr:colOff>333010</xdr:colOff>
      <xdr:row>0</xdr:row>
      <xdr:rowOff>40182</xdr:rowOff>
    </xdr:from>
    <xdr:to>
      <xdr:col>6</xdr:col>
      <xdr:colOff>153701</xdr:colOff>
      <xdr:row>0</xdr:row>
      <xdr:rowOff>982264</xdr:rowOff>
    </xdr:to>
    <xdr:pic>
      <xdr:nvPicPr>
        <xdr:cNvPr id="2050" name="Imagem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31874" t="33168" r="16093" b="42272"/>
        <a:stretch/>
      </xdr:blipFill>
      <xdr:spPr bwMode="auto">
        <a:xfrm>
          <a:off x="3419110" y="40182"/>
          <a:ext cx="3840240" cy="942081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1241773</xdr:colOff>
      <xdr:row>0</xdr:row>
      <xdr:rowOff>24743</xdr:rowOff>
    </xdr:from>
    <xdr:to>
      <xdr:col>4</xdr:col>
      <xdr:colOff>851469</xdr:colOff>
      <xdr:row>0</xdr:row>
      <xdr:rowOff>964963</xdr:rowOff>
    </xdr:to>
    <xdr:pic>
      <xdr:nvPicPr>
        <xdr:cNvPr id="1161108851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1874" t="33168" r="16093" b="42272"/>
        <a:stretch/>
      </xdr:blipFill>
      <xdr:spPr bwMode="auto">
        <a:xfrm>
          <a:off x="3480148" y="24743"/>
          <a:ext cx="3648295" cy="940219"/>
        </a:xfrm>
        <a:prstGeom prst="rect">
          <a:avLst/>
        </a:prstGeom>
        <a:noFill/>
      </xdr:spPr>
    </xdr:pic>
    <xdr:clientData/>
  </xdr:twoCellAnchor>
  <xdr:twoCellAnchor>
    <xdr:from>
      <xdr:col>2</xdr:col>
      <xdr:colOff>323849</xdr:colOff>
      <xdr:row>0</xdr:row>
      <xdr:rowOff>129518</xdr:rowOff>
    </xdr:from>
    <xdr:to>
      <xdr:col>2</xdr:col>
      <xdr:colOff>1298923</xdr:colOff>
      <xdr:row>0</xdr:row>
      <xdr:rowOff>1044997</xdr:rowOff>
    </xdr:to>
    <xdr:pic>
      <xdr:nvPicPr>
        <xdr:cNvPr id="1116869715" name="Imagem 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/>
      </xdr:blipFill>
      <xdr:spPr bwMode="auto">
        <a:xfrm>
          <a:off x="2562224" y="129519"/>
          <a:ext cx="975073" cy="91547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44"/>
  <sheetViews>
    <sheetView showGridLines="0" showZeros="0" view="pageBreakPreview" zoomScale="60" zoomScaleNormal="100" workbookViewId="0">
      <selection activeCell="A6" sqref="A6:E6"/>
    </sheetView>
  </sheetViews>
  <sheetFormatPr defaultRowHeight="12.75" customHeight="1" x14ac:dyDescent="0.2"/>
  <cols>
    <col min="1" max="1" width="5.42578125" style="1" customWidth="1"/>
    <col min="2" max="2" width="13.7109375" style="1" bestFit="1" customWidth="1"/>
    <col min="3" max="3" width="10.7109375" style="1" customWidth="1"/>
    <col min="4" max="4" width="48" style="1" customWidth="1"/>
    <col min="5" max="5" width="10.140625" style="1" customWidth="1"/>
    <col min="6" max="6" width="14.28515625" style="1" customWidth="1"/>
    <col min="7" max="9" width="12.28515625" style="1" customWidth="1"/>
    <col min="10" max="257" width="9.140625" style="1" customWidth="1"/>
  </cols>
  <sheetData>
    <row r="1" spans="1:14" ht="99.75" customHeight="1" x14ac:dyDescent="0.2">
      <c r="A1" s="327" t="s">
        <v>0</v>
      </c>
      <c r="B1" s="328"/>
      <c r="C1" s="329"/>
      <c r="D1" s="328"/>
      <c r="E1" s="328"/>
      <c r="F1" s="328"/>
      <c r="G1" s="328"/>
      <c r="H1" s="328"/>
      <c r="I1" s="330"/>
    </row>
    <row r="2" spans="1:14" ht="20.100000000000001" customHeight="1" x14ac:dyDescent="0.2">
      <c r="A2" s="331" t="s">
        <v>1</v>
      </c>
      <c r="B2" s="332"/>
      <c r="C2" s="333"/>
      <c r="D2" s="332"/>
      <c r="E2" s="332"/>
      <c r="F2" s="332"/>
      <c r="G2" s="332"/>
      <c r="H2" s="332"/>
      <c r="I2" s="334"/>
    </row>
    <row r="3" spans="1:14" ht="20.100000000000001" customHeight="1" x14ac:dyDescent="0.2">
      <c r="A3" s="335" t="s">
        <v>2</v>
      </c>
      <c r="B3" s="336"/>
      <c r="C3" s="337"/>
      <c r="D3" s="336"/>
      <c r="E3" s="336"/>
      <c r="F3" s="336"/>
      <c r="G3" s="338" t="s">
        <v>3</v>
      </c>
      <c r="H3" s="338"/>
      <c r="I3" s="339"/>
    </row>
    <row r="4" spans="1:14" ht="20.100000000000001" customHeight="1" x14ac:dyDescent="0.2">
      <c r="A4" s="312" t="s">
        <v>4</v>
      </c>
      <c r="B4" s="313"/>
      <c r="C4" s="314"/>
      <c r="D4" s="313"/>
      <c r="E4" s="313"/>
      <c r="F4" s="313"/>
      <c r="G4" s="340" t="s">
        <v>356</v>
      </c>
      <c r="H4" s="340"/>
      <c r="I4" s="341"/>
    </row>
    <row r="5" spans="1:14" ht="20.100000000000001" customHeight="1" x14ac:dyDescent="0.2">
      <c r="A5" s="312" t="s">
        <v>5</v>
      </c>
      <c r="B5" s="313"/>
      <c r="C5" s="314"/>
      <c r="D5" s="313"/>
      <c r="E5" s="313"/>
      <c r="F5" s="315" t="s">
        <v>6</v>
      </c>
      <c r="G5" s="316"/>
      <c r="H5" s="315"/>
      <c r="I5" s="317"/>
    </row>
    <row r="6" spans="1:14" ht="27.75" customHeight="1" x14ac:dyDescent="0.2">
      <c r="A6" s="318" t="s">
        <v>357</v>
      </c>
      <c r="B6" s="319"/>
      <c r="C6" s="320"/>
      <c r="D6" s="319"/>
      <c r="E6" s="319"/>
      <c r="F6" s="2" t="s">
        <v>7</v>
      </c>
      <c r="G6" s="3" t="s">
        <v>8</v>
      </c>
      <c r="H6" s="2" t="s">
        <v>9</v>
      </c>
      <c r="I6" s="4" t="s">
        <v>10</v>
      </c>
    </row>
    <row r="7" spans="1:14" ht="20.100000000000001" customHeight="1" x14ac:dyDescent="0.2">
      <c r="A7" s="321" t="s">
        <v>11</v>
      </c>
      <c r="B7" s="322"/>
      <c r="C7" s="323"/>
      <c r="D7" s="322"/>
      <c r="E7" s="322"/>
      <c r="F7" s="322"/>
      <c r="G7" s="324"/>
      <c r="H7" s="5" t="s">
        <v>12</v>
      </c>
      <c r="I7" s="6">
        <v>0.29299999999999998</v>
      </c>
    </row>
    <row r="8" spans="1:14" ht="38.25" x14ac:dyDescent="0.2">
      <c r="A8" s="7" t="s">
        <v>13</v>
      </c>
      <c r="B8" s="8" t="s">
        <v>14</v>
      </c>
      <c r="C8" s="9" t="s">
        <v>15</v>
      </c>
      <c r="D8" s="10" t="s">
        <v>16</v>
      </c>
      <c r="E8" s="11" t="s">
        <v>17</v>
      </c>
      <c r="F8" s="10" t="s">
        <v>18</v>
      </c>
      <c r="G8" s="11" t="s">
        <v>19</v>
      </c>
      <c r="H8" s="11" t="s">
        <v>20</v>
      </c>
      <c r="I8" s="12" t="s">
        <v>21</v>
      </c>
    </row>
    <row r="9" spans="1:14" ht="12.75" customHeight="1" x14ac:dyDescent="0.2">
      <c r="A9" s="13">
        <v>1</v>
      </c>
      <c r="B9" s="325" t="s">
        <v>22</v>
      </c>
      <c r="C9" s="326"/>
      <c r="D9" s="325"/>
      <c r="E9" s="325"/>
      <c r="F9" s="325"/>
      <c r="G9" s="325"/>
      <c r="H9" s="14"/>
      <c r="I9" s="15">
        <f>ROUND(SUM(I10:I10),2)</f>
        <v>1583.52</v>
      </c>
    </row>
    <row r="10" spans="1:14" ht="22.5" x14ac:dyDescent="0.2">
      <c r="A10" s="16" t="s">
        <v>23</v>
      </c>
      <c r="B10" s="17" t="s">
        <v>24</v>
      </c>
      <c r="C10" s="18" t="s">
        <v>25</v>
      </c>
      <c r="D10" s="19" t="s">
        <v>26</v>
      </c>
      <c r="E10" s="20" t="s">
        <v>46</v>
      </c>
      <c r="F10" s="21">
        <v>1</v>
      </c>
      <c r="G10" s="21">
        <v>1224.69</v>
      </c>
      <c r="H10" s="21">
        <f>ROUND(G10+(G10*$I$7),2)</f>
        <v>1583.52</v>
      </c>
      <c r="I10" s="22">
        <f>ROUND((F10*H10),2)</f>
        <v>1583.52</v>
      </c>
    </row>
    <row r="11" spans="1:14" ht="12.75" customHeight="1" x14ac:dyDescent="0.2">
      <c r="A11" s="293"/>
      <c r="B11" s="294"/>
      <c r="C11" s="295"/>
      <c r="D11" s="294"/>
      <c r="E11" s="294"/>
      <c r="F11" s="294"/>
      <c r="G11" s="294"/>
      <c r="H11" s="294"/>
      <c r="I11" s="296"/>
    </row>
    <row r="12" spans="1:14" ht="12.75" customHeight="1" x14ac:dyDescent="0.2">
      <c r="A12" s="23">
        <v>2</v>
      </c>
      <c r="B12" s="275" t="s">
        <v>27</v>
      </c>
      <c r="C12" s="306"/>
      <c r="D12" s="275"/>
      <c r="E12" s="275"/>
      <c r="F12" s="275"/>
      <c r="G12" s="275"/>
      <c r="H12" s="275"/>
      <c r="I12" s="15">
        <f>ROUND(SUM(I13:I18),2)</f>
        <v>9618.68</v>
      </c>
    </row>
    <row r="13" spans="1:14" ht="33.75" x14ac:dyDescent="0.2">
      <c r="A13" s="24" t="s">
        <v>28</v>
      </c>
      <c r="B13" s="17" t="s">
        <v>24</v>
      </c>
      <c r="C13" s="25" t="s">
        <v>29</v>
      </c>
      <c r="D13" s="26" t="s">
        <v>30</v>
      </c>
      <c r="E13" s="27" t="s">
        <v>31</v>
      </c>
      <c r="F13" s="28">
        <v>448.25</v>
      </c>
      <c r="G13" s="28">
        <v>14.74</v>
      </c>
      <c r="H13" s="28">
        <f t="shared" ref="H13:H76" si="0">ROUND(G13+(G13*$I$7),2)</f>
        <v>19.059999999999999</v>
      </c>
      <c r="I13" s="22">
        <f t="shared" ref="I13:I18" si="1">ROUND((F13*H13),2)</f>
        <v>8543.65</v>
      </c>
      <c r="N13" s="29"/>
    </row>
    <row r="14" spans="1:14" ht="22.5" x14ac:dyDescent="0.2">
      <c r="A14" s="24" t="s">
        <v>32</v>
      </c>
      <c r="B14" s="17" t="s">
        <v>24</v>
      </c>
      <c r="C14" s="25" t="s">
        <v>33</v>
      </c>
      <c r="D14" s="26" t="s">
        <v>34</v>
      </c>
      <c r="E14" s="20" t="s">
        <v>46</v>
      </c>
      <c r="F14" s="28">
        <v>4</v>
      </c>
      <c r="G14" s="28">
        <v>60.74</v>
      </c>
      <c r="H14" s="28">
        <f t="shared" si="0"/>
        <v>78.540000000000006</v>
      </c>
      <c r="I14" s="22">
        <f t="shared" si="1"/>
        <v>314.16000000000003</v>
      </c>
      <c r="N14" s="29"/>
    </row>
    <row r="15" spans="1:14" ht="33.75" x14ac:dyDescent="0.2">
      <c r="A15" s="24" t="s">
        <v>35</v>
      </c>
      <c r="B15" s="17" t="s">
        <v>24</v>
      </c>
      <c r="C15" s="25" t="s">
        <v>36</v>
      </c>
      <c r="D15" s="26" t="s">
        <v>37</v>
      </c>
      <c r="E15" s="27" t="s">
        <v>31</v>
      </c>
      <c r="F15" s="28">
        <v>2.06</v>
      </c>
      <c r="G15" s="28">
        <v>42.43</v>
      </c>
      <c r="H15" s="28">
        <f t="shared" si="0"/>
        <v>54.86</v>
      </c>
      <c r="I15" s="22">
        <f t="shared" si="1"/>
        <v>113.01</v>
      </c>
      <c r="N15" s="29"/>
    </row>
    <row r="16" spans="1:14" ht="45" x14ac:dyDescent="0.2">
      <c r="A16" s="24" t="s">
        <v>38</v>
      </c>
      <c r="B16" s="17" t="s">
        <v>24</v>
      </c>
      <c r="C16" s="25" t="s">
        <v>39</v>
      </c>
      <c r="D16" s="26" t="s">
        <v>40</v>
      </c>
      <c r="E16" s="27" t="s">
        <v>31</v>
      </c>
      <c r="F16" s="28">
        <v>4.8600000000000003</v>
      </c>
      <c r="G16" s="28">
        <v>7.37</v>
      </c>
      <c r="H16" s="28">
        <f t="shared" si="0"/>
        <v>9.5299999999999994</v>
      </c>
      <c r="I16" s="22">
        <f t="shared" si="1"/>
        <v>46.32</v>
      </c>
      <c r="N16" s="29"/>
    </row>
    <row r="17" spans="1:14" ht="67.5" x14ac:dyDescent="0.2">
      <c r="A17" s="24" t="s">
        <v>41</v>
      </c>
      <c r="B17" s="17" t="s">
        <v>24</v>
      </c>
      <c r="C17" s="25" t="s">
        <v>42</v>
      </c>
      <c r="D17" s="26" t="s">
        <v>43</v>
      </c>
      <c r="E17" s="27" t="s">
        <v>51</v>
      </c>
      <c r="F17" s="28">
        <v>3.95</v>
      </c>
      <c r="G17" s="28">
        <v>110.68</v>
      </c>
      <c r="H17" s="28">
        <f t="shared" si="0"/>
        <v>143.11000000000001</v>
      </c>
      <c r="I17" s="22">
        <f t="shared" si="1"/>
        <v>565.28</v>
      </c>
      <c r="N17" s="29"/>
    </row>
    <row r="18" spans="1:14" ht="22.5" x14ac:dyDescent="0.2">
      <c r="A18" s="24" t="s">
        <v>41</v>
      </c>
      <c r="B18" s="17" t="s">
        <v>24</v>
      </c>
      <c r="C18" s="30" t="s">
        <v>44</v>
      </c>
      <c r="D18" s="26" t="s">
        <v>45</v>
      </c>
      <c r="E18" s="27" t="s">
        <v>46</v>
      </c>
      <c r="F18" s="28">
        <v>2</v>
      </c>
      <c r="G18" s="28">
        <v>14.02</v>
      </c>
      <c r="H18" s="28">
        <f t="shared" si="0"/>
        <v>18.13</v>
      </c>
      <c r="I18" s="22">
        <f t="shared" si="1"/>
        <v>36.26</v>
      </c>
      <c r="N18" s="29"/>
    </row>
    <row r="19" spans="1:14" ht="12.75" customHeight="1" x14ac:dyDescent="0.2">
      <c r="A19" s="307"/>
      <c r="B19" s="308"/>
      <c r="C19" s="309"/>
      <c r="D19" s="308"/>
      <c r="E19" s="308"/>
      <c r="F19" s="308"/>
      <c r="G19" s="308"/>
      <c r="H19" s="308"/>
      <c r="I19" s="310"/>
    </row>
    <row r="20" spans="1:14" ht="12.75" customHeight="1" x14ac:dyDescent="0.2">
      <c r="A20" s="31">
        <v>3</v>
      </c>
      <c r="B20" s="311" t="s">
        <v>47</v>
      </c>
      <c r="C20" s="280"/>
      <c r="D20" s="279"/>
      <c r="E20" s="279"/>
      <c r="F20" s="279"/>
      <c r="G20" s="279"/>
      <c r="H20" s="279"/>
      <c r="I20" s="15">
        <f>ROUND(SUM(I21:I27),2)</f>
        <v>6544.93</v>
      </c>
    </row>
    <row r="21" spans="1:14" ht="22.5" x14ac:dyDescent="0.2">
      <c r="A21" s="32" t="s">
        <v>48</v>
      </c>
      <c r="B21" s="33" t="s">
        <v>24</v>
      </c>
      <c r="C21" s="34" t="s">
        <v>49</v>
      </c>
      <c r="D21" s="35" t="s">
        <v>50</v>
      </c>
      <c r="E21" s="36" t="s">
        <v>51</v>
      </c>
      <c r="F21" s="36">
        <v>1.64</v>
      </c>
      <c r="G21" s="36">
        <v>72.94</v>
      </c>
      <c r="H21" s="28">
        <f t="shared" si="0"/>
        <v>94.31</v>
      </c>
      <c r="I21" s="22">
        <f t="shared" ref="I21:I27" si="2">ROUND((F21*H21),2)</f>
        <v>154.66999999999999</v>
      </c>
    </row>
    <row r="22" spans="1:14" ht="12.75" customHeight="1" x14ac:dyDescent="0.2">
      <c r="A22" s="32" t="s">
        <v>52</v>
      </c>
      <c r="B22" s="37" t="s">
        <v>24</v>
      </c>
      <c r="C22" s="38" t="s">
        <v>53</v>
      </c>
      <c r="D22" s="39" t="s">
        <v>54</v>
      </c>
      <c r="E22" s="38" t="s">
        <v>31</v>
      </c>
      <c r="F22" s="36">
        <v>2.52</v>
      </c>
      <c r="G22" s="38">
        <v>18.64</v>
      </c>
      <c r="H22" s="28">
        <f t="shared" si="0"/>
        <v>24.1</v>
      </c>
      <c r="I22" s="22">
        <f t="shared" si="2"/>
        <v>60.73</v>
      </c>
    </row>
    <row r="23" spans="1:14" ht="33.75" x14ac:dyDescent="0.2">
      <c r="A23" s="32" t="s">
        <v>55</v>
      </c>
      <c r="B23" s="37" t="s">
        <v>24</v>
      </c>
      <c r="C23" s="38" t="s">
        <v>56</v>
      </c>
      <c r="D23" s="39" t="s">
        <v>57</v>
      </c>
      <c r="E23" s="38" t="s">
        <v>51</v>
      </c>
      <c r="F23" s="36">
        <v>1.64</v>
      </c>
      <c r="G23" s="38">
        <v>602.48</v>
      </c>
      <c r="H23" s="28">
        <f t="shared" si="0"/>
        <v>779.01</v>
      </c>
      <c r="I23" s="22">
        <f t="shared" si="2"/>
        <v>1277.58</v>
      </c>
    </row>
    <row r="24" spans="1:14" ht="22.5" x14ac:dyDescent="0.2">
      <c r="A24" s="32" t="s">
        <v>58</v>
      </c>
      <c r="B24" s="37" t="s">
        <v>24</v>
      </c>
      <c r="C24" s="38" t="s">
        <v>59</v>
      </c>
      <c r="D24" s="39" t="s">
        <v>60</v>
      </c>
      <c r="E24" s="38" t="s">
        <v>61</v>
      </c>
      <c r="F24" s="38">
        <v>17.3</v>
      </c>
      <c r="G24" s="38">
        <v>12.35</v>
      </c>
      <c r="H24" s="28">
        <f t="shared" si="0"/>
        <v>15.97</v>
      </c>
      <c r="I24" s="22">
        <f t="shared" si="2"/>
        <v>276.27999999999997</v>
      </c>
    </row>
    <row r="25" spans="1:14" ht="22.5" x14ac:dyDescent="0.2">
      <c r="A25" s="32" t="s">
        <v>62</v>
      </c>
      <c r="B25" s="37" t="s">
        <v>24</v>
      </c>
      <c r="C25" s="40" t="s">
        <v>63</v>
      </c>
      <c r="D25" s="39" t="s">
        <v>64</v>
      </c>
      <c r="E25" s="38" t="s">
        <v>51</v>
      </c>
      <c r="F25" s="38">
        <v>0.73</v>
      </c>
      <c r="G25" s="38">
        <v>2832.48</v>
      </c>
      <c r="H25" s="28">
        <f t="shared" si="0"/>
        <v>3662.4</v>
      </c>
      <c r="I25" s="22">
        <f t="shared" si="2"/>
        <v>2673.55</v>
      </c>
    </row>
    <row r="26" spans="1:14" ht="33.75" x14ac:dyDescent="0.2">
      <c r="A26" s="32" t="s">
        <v>65</v>
      </c>
      <c r="B26" s="37" t="s">
        <v>24</v>
      </c>
      <c r="C26" s="40" t="s">
        <v>66</v>
      </c>
      <c r="D26" s="39" t="s">
        <v>67</v>
      </c>
      <c r="E26" s="38" t="s">
        <v>51</v>
      </c>
      <c r="F26" s="38">
        <v>0.77</v>
      </c>
      <c r="G26" s="38">
        <v>1841.84</v>
      </c>
      <c r="H26" s="28">
        <f t="shared" si="0"/>
        <v>2381.5</v>
      </c>
      <c r="I26" s="22">
        <f t="shared" si="2"/>
        <v>1833.76</v>
      </c>
    </row>
    <row r="27" spans="1:14" ht="45" x14ac:dyDescent="0.2">
      <c r="A27" s="32" t="s">
        <v>68</v>
      </c>
      <c r="B27" s="37" t="s">
        <v>24</v>
      </c>
      <c r="C27" s="40" t="s">
        <v>69</v>
      </c>
      <c r="D27" s="39" t="s">
        <v>70</v>
      </c>
      <c r="E27" s="38" t="s">
        <v>51</v>
      </c>
      <c r="F27" s="38">
        <v>0.11</v>
      </c>
      <c r="G27" s="218">
        <v>1886.81</v>
      </c>
      <c r="H27" s="28">
        <f t="shared" si="0"/>
        <v>2439.65</v>
      </c>
      <c r="I27" s="22">
        <f t="shared" si="2"/>
        <v>268.36</v>
      </c>
    </row>
    <row r="28" spans="1:14" ht="12" customHeight="1" x14ac:dyDescent="0.2">
      <c r="A28" s="41"/>
      <c r="B28" s="42"/>
      <c r="C28" s="43"/>
      <c r="D28" s="42"/>
      <c r="E28" s="42"/>
      <c r="F28" s="42"/>
      <c r="G28" s="42"/>
      <c r="H28" s="42"/>
      <c r="I28" s="44"/>
    </row>
    <row r="29" spans="1:14" ht="12.75" customHeight="1" x14ac:dyDescent="0.2">
      <c r="A29" s="45">
        <v>4</v>
      </c>
      <c r="B29" s="258" t="s">
        <v>71</v>
      </c>
      <c r="C29" s="259"/>
      <c r="D29" s="258"/>
      <c r="E29" s="258"/>
      <c r="F29" s="258"/>
      <c r="G29" s="258"/>
      <c r="H29" s="258"/>
      <c r="I29" s="15">
        <f>ROUND(SUM(I30:I32),2)</f>
        <v>31592.23</v>
      </c>
      <c r="J29" s="29"/>
    </row>
    <row r="30" spans="1:14" ht="33.75" x14ac:dyDescent="0.2">
      <c r="A30" s="220" t="s">
        <v>72</v>
      </c>
      <c r="B30" s="221" t="s">
        <v>73</v>
      </c>
      <c r="C30" s="222" t="s">
        <v>74</v>
      </c>
      <c r="D30" s="223" t="s">
        <v>333</v>
      </c>
      <c r="E30" s="222" t="s">
        <v>31</v>
      </c>
      <c r="F30" s="222">
        <v>587.19000000000005</v>
      </c>
      <c r="G30" s="224">
        <v>36</v>
      </c>
      <c r="H30" s="225">
        <f t="shared" si="0"/>
        <v>46.55</v>
      </c>
      <c r="I30" s="226">
        <f>ROUND((F30*H30),2)</f>
        <v>27333.69</v>
      </c>
      <c r="J30" s="29"/>
    </row>
    <row r="31" spans="1:14" ht="22.5" x14ac:dyDescent="0.2">
      <c r="A31" s="16" t="s">
        <v>75</v>
      </c>
      <c r="B31" s="17" t="s">
        <v>24</v>
      </c>
      <c r="C31" s="219" t="s">
        <v>76</v>
      </c>
      <c r="D31" s="47" t="s">
        <v>77</v>
      </c>
      <c r="E31" s="20" t="s">
        <v>78</v>
      </c>
      <c r="F31" s="46">
        <v>9.6199999999999992</v>
      </c>
      <c r="G31" s="48">
        <v>59.18</v>
      </c>
      <c r="H31" s="21">
        <f t="shared" si="0"/>
        <v>76.52</v>
      </c>
      <c r="I31" s="22">
        <f>ROUND((F31*H31),2)</f>
        <v>736.12</v>
      </c>
      <c r="J31" s="29"/>
    </row>
    <row r="32" spans="1:14" ht="22.5" x14ac:dyDescent="0.2">
      <c r="A32" s="16" t="s">
        <v>79</v>
      </c>
      <c r="B32" s="17" t="s">
        <v>24</v>
      </c>
      <c r="C32" s="227" t="s">
        <v>80</v>
      </c>
      <c r="D32" s="19" t="s">
        <v>334</v>
      </c>
      <c r="E32" s="20" t="s">
        <v>78</v>
      </c>
      <c r="F32" s="21">
        <v>33</v>
      </c>
      <c r="G32" s="21">
        <v>82.55</v>
      </c>
      <c r="H32" s="21">
        <f t="shared" si="0"/>
        <v>106.74</v>
      </c>
      <c r="I32" s="22">
        <f>ROUND((F32*H32),2)</f>
        <v>3522.42</v>
      </c>
    </row>
    <row r="33" spans="1:11" ht="12.75" customHeight="1" x14ac:dyDescent="0.2">
      <c r="A33" s="293"/>
      <c r="B33" s="294"/>
      <c r="C33" s="295"/>
      <c r="D33" s="294"/>
      <c r="E33" s="294"/>
      <c r="F33" s="294"/>
      <c r="G33" s="294"/>
      <c r="H33" s="294"/>
      <c r="I33" s="296"/>
    </row>
    <row r="34" spans="1:11" ht="12.75" customHeight="1" x14ac:dyDescent="0.2">
      <c r="A34" s="45">
        <v>5</v>
      </c>
      <c r="B34" s="258" t="s">
        <v>81</v>
      </c>
      <c r="C34" s="259"/>
      <c r="D34" s="258"/>
      <c r="E34" s="258"/>
      <c r="F34" s="258"/>
      <c r="G34" s="258"/>
      <c r="H34" s="258"/>
      <c r="I34" s="15">
        <f>ROUND(SUM(I35:I42),2)</f>
        <v>26969.96</v>
      </c>
    </row>
    <row r="35" spans="1:11" ht="45" x14ac:dyDescent="0.2">
      <c r="A35" s="16" t="s">
        <v>82</v>
      </c>
      <c r="B35" s="17" t="s">
        <v>24</v>
      </c>
      <c r="C35" s="227" t="s">
        <v>83</v>
      </c>
      <c r="D35" s="19" t="s">
        <v>335</v>
      </c>
      <c r="E35" s="46" t="s">
        <v>31</v>
      </c>
      <c r="F35" s="21">
        <v>6.45</v>
      </c>
      <c r="G35" s="21">
        <v>448.9</v>
      </c>
      <c r="H35" s="21">
        <f t="shared" si="0"/>
        <v>580.42999999999995</v>
      </c>
      <c r="I35" s="22">
        <f t="shared" ref="I35:I42" si="3">ROUND((F35*H35),2)</f>
        <v>3743.77</v>
      </c>
    </row>
    <row r="36" spans="1:11" ht="21" customHeight="1" x14ac:dyDescent="0.2">
      <c r="A36" s="16" t="s">
        <v>85</v>
      </c>
      <c r="B36" s="17" t="s">
        <v>24</v>
      </c>
      <c r="C36" s="227" t="s">
        <v>86</v>
      </c>
      <c r="D36" s="19" t="s">
        <v>87</v>
      </c>
      <c r="E36" s="46" t="s">
        <v>31</v>
      </c>
      <c r="F36" s="21">
        <v>4.5</v>
      </c>
      <c r="G36" s="21">
        <v>318.88</v>
      </c>
      <c r="H36" s="21">
        <f t="shared" si="0"/>
        <v>412.31</v>
      </c>
      <c r="I36" s="22">
        <f t="shared" si="3"/>
        <v>1855.4</v>
      </c>
    </row>
    <row r="37" spans="1:11" ht="45" x14ac:dyDescent="0.2">
      <c r="A37" s="16" t="s">
        <v>88</v>
      </c>
      <c r="B37" s="17" t="s">
        <v>24</v>
      </c>
      <c r="C37" s="227" t="s">
        <v>89</v>
      </c>
      <c r="D37" s="19" t="s">
        <v>90</v>
      </c>
      <c r="E37" s="46" t="s">
        <v>31</v>
      </c>
      <c r="F37" s="21">
        <v>5.09</v>
      </c>
      <c r="G37" s="21">
        <v>209.56</v>
      </c>
      <c r="H37" s="21">
        <f t="shared" si="0"/>
        <v>270.95999999999998</v>
      </c>
      <c r="I37" s="22">
        <f t="shared" si="3"/>
        <v>1379.19</v>
      </c>
    </row>
    <row r="38" spans="1:11" ht="33.75" x14ac:dyDescent="0.2">
      <c r="A38" s="16" t="s">
        <v>91</v>
      </c>
      <c r="B38" s="17" t="s">
        <v>24</v>
      </c>
      <c r="C38" s="228" t="s">
        <v>92</v>
      </c>
      <c r="D38" s="26" t="s">
        <v>336</v>
      </c>
      <c r="E38" s="27" t="s">
        <v>46</v>
      </c>
      <c r="F38" s="50">
        <v>3</v>
      </c>
      <c r="G38" s="28">
        <v>17.89</v>
      </c>
      <c r="H38" s="51">
        <f t="shared" si="0"/>
        <v>23.13</v>
      </c>
      <c r="I38" s="22">
        <f t="shared" si="3"/>
        <v>69.39</v>
      </c>
    </row>
    <row r="39" spans="1:11" ht="45" x14ac:dyDescent="0.2">
      <c r="A39" s="16" t="s">
        <v>93</v>
      </c>
      <c r="B39" s="33" t="s">
        <v>24</v>
      </c>
      <c r="C39" s="228" t="s">
        <v>94</v>
      </c>
      <c r="D39" s="26" t="s">
        <v>95</v>
      </c>
      <c r="E39" s="27" t="s">
        <v>46</v>
      </c>
      <c r="F39" s="28">
        <v>15</v>
      </c>
      <c r="G39" s="53">
        <v>100.26</v>
      </c>
      <c r="H39" s="51">
        <f t="shared" si="0"/>
        <v>129.63999999999999</v>
      </c>
      <c r="I39" s="22">
        <f t="shared" si="3"/>
        <v>1944.6</v>
      </c>
    </row>
    <row r="40" spans="1:11" ht="22.5" x14ac:dyDescent="0.2">
      <c r="A40" s="16" t="s">
        <v>96</v>
      </c>
      <c r="B40" s="37" t="s">
        <v>24</v>
      </c>
      <c r="C40" s="229" t="s">
        <v>97</v>
      </c>
      <c r="D40" s="26" t="s">
        <v>98</v>
      </c>
      <c r="E40" s="27" t="s">
        <v>78</v>
      </c>
      <c r="F40" s="28">
        <v>22.12</v>
      </c>
      <c r="G40" s="54">
        <v>548.23</v>
      </c>
      <c r="H40" s="51">
        <f t="shared" si="0"/>
        <v>708.86</v>
      </c>
      <c r="I40" s="22">
        <f t="shared" si="3"/>
        <v>15679.98</v>
      </c>
    </row>
    <row r="41" spans="1:11" ht="22.5" x14ac:dyDescent="0.2">
      <c r="A41" s="16" t="s">
        <v>99</v>
      </c>
      <c r="B41" s="55" t="s">
        <v>24</v>
      </c>
      <c r="C41" s="229" t="s">
        <v>100</v>
      </c>
      <c r="D41" s="26" t="s">
        <v>101</v>
      </c>
      <c r="E41" s="27" t="s">
        <v>78</v>
      </c>
      <c r="F41" s="28">
        <v>8.9</v>
      </c>
      <c r="G41" s="54">
        <v>116.05</v>
      </c>
      <c r="H41" s="51">
        <f t="shared" si="0"/>
        <v>150.05000000000001</v>
      </c>
      <c r="I41" s="22">
        <f t="shared" si="3"/>
        <v>1335.45</v>
      </c>
      <c r="J41" s="231"/>
      <c r="K41" s="231"/>
    </row>
    <row r="42" spans="1:11" ht="45" x14ac:dyDescent="0.2">
      <c r="A42" s="16" t="s">
        <v>102</v>
      </c>
      <c r="B42" s="55" t="s">
        <v>24</v>
      </c>
      <c r="C42" s="230" t="s">
        <v>103</v>
      </c>
      <c r="D42" s="26" t="s">
        <v>337</v>
      </c>
      <c r="E42" s="27" t="s">
        <v>46</v>
      </c>
      <c r="F42" s="28">
        <v>2</v>
      </c>
      <c r="G42" s="54">
        <v>372.07</v>
      </c>
      <c r="H42" s="51">
        <f t="shared" si="0"/>
        <v>481.09</v>
      </c>
      <c r="I42" s="22">
        <f t="shared" si="3"/>
        <v>962.18</v>
      </c>
      <c r="J42" s="232"/>
      <c r="K42" s="231"/>
    </row>
    <row r="43" spans="1:11" ht="12.75" customHeight="1" x14ac:dyDescent="0.2">
      <c r="A43" s="297"/>
      <c r="B43" s="298"/>
      <c r="C43" s="299"/>
      <c r="D43" s="298"/>
      <c r="E43" s="298"/>
      <c r="F43" s="298"/>
      <c r="G43" s="298"/>
      <c r="H43" s="300"/>
      <c r="I43" s="301"/>
      <c r="J43" s="231"/>
      <c r="K43" s="231"/>
    </row>
    <row r="44" spans="1:11" ht="12.75" customHeight="1" x14ac:dyDescent="0.2">
      <c r="A44" s="45">
        <v>6</v>
      </c>
      <c r="B44" s="258" t="s">
        <v>104</v>
      </c>
      <c r="C44" s="259"/>
      <c r="D44" s="258"/>
      <c r="E44" s="258"/>
      <c r="F44" s="258"/>
      <c r="G44" s="258"/>
      <c r="H44" s="258"/>
      <c r="I44" s="15">
        <f>ROUND(SUM(I45:I58),2)</f>
        <v>131987.99</v>
      </c>
      <c r="J44" s="231"/>
      <c r="K44" s="231"/>
    </row>
    <row r="45" spans="1:11" ht="33.6" customHeight="1" x14ac:dyDescent="0.2">
      <c r="A45" s="16" t="s">
        <v>105</v>
      </c>
      <c r="B45" s="17" t="s">
        <v>24</v>
      </c>
      <c r="C45" s="18" t="s">
        <v>106</v>
      </c>
      <c r="D45" s="19" t="s">
        <v>107</v>
      </c>
      <c r="E45" s="46" t="s">
        <v>31</v>
      </c>
      <c r="F45" s="21">
        <v>3225.19</v>
      </c>
      <c r="G45" s="21">
        <v>2.46</v>
      </c>
      <c r="H45" s="21">
        <f t="shared" si="0"/>
        <v>3.18</v>
      </c>
      <c r="I45" s="22">
        <f t="shared" ref="I45:I58" si="4">ROUND((F45*H45),2)</f>
        <v>10256.1</v>
      </c>
      <c r="J45" s="233"/>
      <c r="K45" s="231"/>
    </row>
    <row r="46" spans="1:11" ht="33.6" customHeight="1" x14ac:dyDescent="0.2">
      <c r="A46" s="16" t="s">
        <v>108</v>
      </c>
      <c r="B46" s="17" t="s">
        <v>24</v>
      </c>
      <c r="C46" s="18" t="s">
        <v>109</v>
      </c>
      <c r="D46" s="19" t="s">
        <v>110</v>
      </c>
      <c r="E46" s="46" t="s">
        <v>31</v>
      </c>
      <c r="F46" s="21">
        <v>317.19</v>
      </c>
      <c r="G46" s="21">
        <v>4.21</v>
      </c>
      <c r="H46" s="21">
        <f t="shared" si="0"/>
        <v>5.44</v>
      </c>
      <c r="I46" s="22">
        <f t="shared" si="4"/>
        <v>1725.51</v>
      </c>
      <c r="J46" s="56"/>
    </row>
    <row r="47" spans="1:11" ht="33.6" customHeight="1" x14ac:dyDescent="0.2">
      <c r="A47" s="16" t="s">
        <v>111</v>
      </c>
      <c r="B47" s="17" t="s">
        <v>24</v>
      </c>
      <c r="C47" s="18" t="s">
        <v>112</v>
      </c>
      <c r="D47" s="19" t="s">
        <v>113</v>
      </c>
      <c r="E47" s="46" t="s">
        <v>31</v>
      </c>
      <c r="F47" s="21">
        <v>118.46</v>
      </c>
      <c r="G47" s="21">
        <v>3.71</v>
      </c>
      <c r="H47" s="21">
        <f t="shared" si="0"/>
        <v>4.8</v>
      </c>
      <c r="I47" s="22">
        <f t="shared" si="4"/>
        <v>568.61</v>
      </c>
      <c r="J47" s="56"/>
    </row>
    <row r="48" spans="1:11" ht="25.15" customHeight="1" x14ac:dyDescent="0.2">
      <c r="A48" s="16" t="s">
        <v>114</v>
      </c>
      <c r="B48" s="17" t="s">
        <v>24</v>
      </c>
      <c r="C48" s="18" t="s">
        <v>115</v>
      </c>
      <c r="D48" s="19" t="s">
        <v>116</v>
      </c>
      <c r="E48" s="46" t="s">
        <v>31</v>
      </c>
      <c r="F48" s="21">
        <v>880.38</v>
      </c>
      <c r="G48" s="21">
        <v>14.1</v>
      </c>
      <c r="H48" s="21">
        <f t="shared" si="0"/>
        <v>18.23</v>
      </c>
      <c r="I48" s="22">
        <f t="shared" si="4"/>
        <v>16049.33</v>
      </c>
    </row>
    <row r="49" spans="1:13" ht="33.75" x14ac:dyDescent="0.2">
      <c r="A49" s="16" t="s">
        <v>117</v>
      </c>
      <c r="B49" s="17" t="s">
        <v>24</v>
      </c>
      <c r="C49" s="18" t="s">
        <v>118</v>
      </c>
      <c r="D49" s="19" t="s">
        <v>119</v>
      </c>
      <c r="E49" s="46" t="s">
        <v>31</v>
      </c>
      <c r="F49" s="21">
        <v>467.68</v>
      </c>
      <c r="G49" s="21">
        <v>5.27</v>
      </c>
      <c r="H49" s="21">
        <f t="shared" si="0"/>
        <v>6.81</v>
      </c>
      <c r="I49" s="22">
        <f t="shared" si="4"/>
        <v>3184.9</v>
      </c>
    </row>
    <row r="50" spans="1:13" ht="45" x14ac:dyDescent="0.2">
      <c r="A50" s="16" t="s">
        <v>120</v>
      </c>
      <c r="B50" s="17" t="s">
        <v>24</v>
      </c>
      <c r="C50" s="18" t="s">
        <v>121</v>
      </c>
      <c r="D50" s="19" t="s">
        <v>338</v>
      </c>
      <c r="E50" s="46" t="s">
        <v>31</v>
      </c>
      <c r="F50" s="21">
        <v>4178.92</v>
      </c>
      <c r="G50" s="21">
        <v>11</v>
      </c>
      <c r="H50" s="21">
        <f t="shared" si="0"/>
        <v>14.22</v>
      </c>
      <c r="I50" s="22">
        <f t="shared" si="4"/>
        <v>59424.24</v>
      </c>
    </row>
    <row r="51" spans="1:13" ht="33.75" x14ac:dyDescent="0.2">
      <c r="A51" s="16" t="s">
        <v>122</v>
      </c>
      <c r="B51" s="17" t="s">
        <v>24</v>
      </c>
      <c r="C51" s="57" t="s">
        <v>123</v>
      </c>
      <c r="D51" s="58" t="s">
        <v>124</v>
      </c>
      <c r="E51" s="46" t="s">
        <v>31</v>
      </c>
      <c r="F51" s="21">
        <v>317.19</v>
      </c>
      <c r="G51" s="21">
        <v>29.12</v>
      </c>
      <c r="H51" s="21">
        <f t="shared" si="0"/>
        <v>37.65</v>
      </c>
      <c r="I51" s="22">
        <f t="shared" si="4"/>
        <v>11942.2</v>
      </c>
    </row>
    <row r="52" spans="1:13" ht="33.75" x14ac:dyDescent="0.2">
      <c r="A52" s="59" t="s">
        <v>125</v>
      </c>
      <c r="B52" s="33" t="s">
        <v>24</v>
      </c>
      <c r="C52" s="57" t="s">
        <v>126</v>
      </c>
      <c r="D52" s="58" t="s">
        <v>127</v>
      </c>
      <c r="E52" s="60" t="s">
        <v>31</v>
      </c>
      <c r="F52" s="51">
        <v>118.46</v>
      </c>
      <c r="G52" s="51">
        <v>20.25</v>
      </c>
      <c r="H52" s="51">
        <f t="shared" si="0"/>
        <v>26.18</v>
      </c>
      <c r="I52" s="22">
        <f t="shared" si="4"/>
        <v>3101.28</v>
      </c>
    </row>
    <row r="53" spans="1:13" ht="33.75" x14ac:dyDescent="0.2">
      <c r="A53" s="59" t="s">
        <v>128</v>
      </c>
      <c r="B53" s="61" t="s">
        <v>24</v>
      </c>
      <c r="C53" s="49" t="s">
        <v>129</v>
      </c>
      <c r="D53" s="26" t="s">
        <v>130</v>
      </c>
      <c r="E53" s="62" t="s">
        <v>78</v>
      </c>
      <c r="F53" s="28">
        <v>44.24</v>
      </c>
      <c r="G53" s="53">
        <v>18.93</v>
      </c>
      <c r="H53" s="28">
        <f t="shared" si="0"/>
        <v>24.48</v>
      </c>
      <c r="I53" s="22">
        <f t="shared" si="4"/>
        <v>1083</v>
      </c>
    </row>
    <row r="54" spans="1:13" ht="22.5" x14ac:dyDescent="0.2">
      <c r="A54" s="59" t="s">
        <v>131</v>
      </c>
      <c r="B54" s="63" t="s">
        <v>24</v>
      </c>
      <c r="C54" s="64" t="s">
        <v>132</v>
      </c>
      <c r="D54" s="65" t="s">
        <v>133</v>
      </c>
      <c r="E54" s="66" t="s">
        <v>31</v>
      </c>
      <c r="F54" s="67">
        <v>87.2</v>
      </c>
      <c r="G54" s="67">
        <v>25.65</v>
      </c>
      <c r="H54" s="67">
        <f t="shared" si="0"/>
        <v>33.17</v>
      </c>
      <c r="I54" s="22">
        <f t="shared" si="4"/>
        <v>2892.42</v>
      </c>
    </row>
    <row r="55" spans="1:13" ht="22.5" x14ac:dyDescent="0.2">
      <c r="A55" s="59" t="s">
        <v>134</v>
      </c>
      <c r="B55" s="37" t="s">
        <v>24</v>
      </c>
      <c r="C55" s="49" t="s">
        <v>135</v>
      </c>
      <c r="D55" s="26" t="s">
        <v>339</v>
      </c>
      <c r="E55" s="46" t="s">
        <v>31</v>
      </c>
      <c r="F55" s="28">
        <v>317.2</v>
      </c>
      <c r="G55" s="53">
        <v>41.79</v>
      </c>
      <c r="H55" s="28">
        <f t="shared" si="0"/>
        <v>54.03</v>
      </c>
      <c r="I55" s="22">
        <f t="shared" si="4"/>
        <v>17138.32</v>
      </c>
    </row>
    <row r="56" spans="1:13" ht="22.5" x14ac:dyDescent="0.2">
      <c r="A56" s="59" t="s">
        <v>136</v>
      </c>
      <c r="B56" s="37" t="s">
        <v>24</v>
      </c>
      <c r="C56" s="49" t="s">
        <v>137</v>
      </c>
      <c r="D56" s="68" t="s">
        <v>340</v>
      </c>
      <c r="E56" s="69" t="s">
        <v>78</v>
      </c>
      <c r="F56" s="28">
        <v>152.19999999999999</v>
      </c>
      <c r="G56" s="28">
        <v>16.940000000000001</v>
      </c>
      <c r="H56" s="28">
        <f t="shared" si="0"/>
        <v>21.9</v>
      </c>
      <c r="I56" s="22">
        <f t="shared" si="4"/>
        <v>3333.18</v>
      </c>
      <c r="J56" s="29"/>
    </row>
    <row r="57" spans="1:13" ht="45" x14ac:dyDescent="0.2">
      <c r="A57" s="59" t="s">
        <v>138</v>
      </c>
      <c r="B57" s="37" t="s">
        <v>24</v>
      </c>
      <c r="C57" s="62" t="s">
        <v>139</v>
      </c>
      <c r="D57" s="26" t="s">
        <v>140</v>
      </c>
      <c r="E57" s="62" t="s">
        <v>31</v>
      </c>
      <c r="F57" s="70">
        <v>67.2</v>
      </c>
      <c r="G57" s="70">
        <v>4.7</v>
      </c>
      <c r="H57" s="28">
        <f t="shared" si="0"/>
        <v>6.08</v>
      </c>
      <c r="I57" s="22">
        <f t="shared" si="4"/>
        <v>408.58</v>
      </c>
    </row>
    <row r="58" spans="1:13" ht="33.75" x14ac:dyDescent="0.2">
      <c r="A58" s="71" t="s">
        <v>141</v>
      </c>
      <c r="B58" s="37" t="s">
        <v>24</v>
      </c>
      <c r="C58" s="49" t="s">
        <v>142</v>
      </c>
      <c r="D58" s="26" t="s">
        <v>143</v>
      </c>
      <c r="E58" s="62" t="s">
        <v>31</v>
      </c>
      <c r="F58" s="70">
        <v>67.2</v>
      </c>
      <c r="G58" s="217">
        <v>10.130000000000001</v>
      </c>
      <c r="H58" s="28">
        <f t="shared" si="0"/>
        <v>13.1</v>
      </c>
      <c r="I58" s="22">
        <f t="shared" si="4"/>
        <v>880.32</v>
      </c>
    </row>
    <row r="59" spans="1:13" ht="12.75" customHeight="1" x14ac:dyDescent="0.2">
      <c r="A59" s="302">
        <f>ROUND(G59+(G59*$I$7),2)</f>
        <v>0</v>
      </c>
      <c r="B59" s="303"/>
      <c r="C59" s="304"/>
      <c r="D59" s="303"/>
      <c r="E59" s="303"/>
      <c r="F59" s="303"/>
      <c r="G59" s="303"/>
      <c r="H59" s="303"/>
      <c r="I59" s="305"/>
      <c r="K59" s="72"/>
      <c r="L59" s="73"/>
      <c r="M59" s="73"/>
    </row>
    <row r="60" spans="1:13" ht="12.75" customHeight="1" x14ac:dyDescent="0.2">
      <c r="A60" s="45">
        <v>7</v>
      </c>
      <c r="B60" s="258" t="s">
        <v>144</v>
      </c>
      <c r="C60" s="259"/>
      <c r="D60" s="258"/>
      <c r="E60" s="258"/>
      <c r="F60" s="258"/>
      <c r="G60" s="258"/>
      <c r="H60" s="258"/>
      <c r="I60" s="15">
        <f>ROUND(SUM(I61:I68),2)</f>
        <v>156054.20000000001</v>
      </c>
      <c r="L60" s="72"/>
    </row>
    <row r="61" spans="1:13" customFormat="1" ht="27.75" customHeight="1" x14ac:dyDescent="0.2">
      <c r="A61" s="16" t="s">
        <v>145</v>
      </c>
      <c r="B61" s="17" t="s">
        <v>24</v>
      </c>
      <c r="C61" s="219" t="s">
        <v>146</v>
      </c>
      <c r="D61" s="47" t="s">
        <v>147</v>
      </c>
      <c r="E61" s="46" t="s">
        <v>31</v>
      </c>
      <c r="F61" s="48">
        <v>121.93</v>
      </c>
      <c r="G61" s="46">
        <v>2.48</v>
      </c>
      <c r="H61" s="21">
        <f t="shared" si="0"/>
        <v>3.21</v>
      </c>
      <c r="I61" s="22">
        <f t="shared" ref="I61:I68" si="5">ROUND((F61*H61),2)</f>
        <v>391.4</v>
      </c>
    </row>
    <row r="62" spans="1:13" customFormat="1" ht="33.75" x14ac:dyDescent="0.2">
      <c r="A62" s="16" t="s">
        <v>148</v>
      </c>
      <c r="B62" s="17" t="s">
        <v>24</v>
      </c>
      <c r="C62" s="219" t="s">
        <v>149</v>
      </c>
      <c r="D62" s="47" t="s">
        <v>150</v>
      </c>
      <c r="E62" s="46" t="s">
        <v>31</v>
      </c>
      <c r="F62" s="48">
        <v>620.15</v>
      </c>
      <c r="G62" s="46">
        <v>29.94</v>
      </c>
      <c r="H62" s="21">
        <f t="shared" si="0"/>
        <v>38.71</v>
      </c>
      <c r="I62" s="22">
        <f t="shared" si="5"/>
        <v>24006.01</v>
      </c>
    </row>
    <row r="63" spans="1:13" ht="22.5" x14ac:dyDescent="0.2">
      <c r="A63" s="16" t="s">
        <v>151</v>
      </c>
      <c r="B63" s="17" t="s">
        <v>24</v>
      </c>
      <c r="C63" s="219" t="s">
        <v>152</v>
      </c>
      <c r="D63" s="47" t="s">
        <v>153</v>
      </c>
      <c r="E63" s="46" t="s">
        <v>31</v>
      </c>
      <c r="F63" s="74">
        <v>547.64</v>
      </c>
      <c r="G63" s="46">
        <v>29.41</v>
      </c>
      <c r="H63" s="21">
        <f t="shared" si="0"/>
        <v>38.03</v>
      </c>
      <c r="I63" s="22">
        <f t="shared" si="5"/>
        <v>20826.75</v>
      </c>
      <c r="M63" s="72"/>
    </row>
    <row r="64" spans="1:13" ht="33.75" x14ac:dyDescent="0.2">
      <c r="A64" s="16" t="s">
        <v>154</v>
      </c>
      <c r="B64" s="17" t="s">
        <v>24</v>
      </c>
      <c r="C64" s="227" t="s">
        <v>155</v>
      </c>
      <c r="D64" s="19" t="s">
        <v>156</v>
      </c>
      <c r="E64" s="75" t="s">
        <v>31</v>
      </c>
      <c r="F64" s="28">
        <v>1027.72</v>
      </c>
      <c r="G64" s="76">
        <v>69.38</v>
      </c>
      <c r="H64" s="21">
        <f t="shared" si="0"/>
        <v>89.71</v>
      </c>
      <c r="I64" s="22">
        <f t="shared" si="5"/>
        <v>92196.76</v>
      </c>
    </row>
    <row r="65" spans="1:9" ht="22.5" x14ac:dyDescent="0.2">
      <c r="A65" s="16" t="s">
        <v>157</v>
      </c>
      <c r="B65" s="17" t="s">
        <v>24</v>
      </c>
      <c r="C65" s="227" t="s">
        <v>158</v>
      </c>
      <c r="D65" s="19" t="s">
        <v>159</v>
      </c>
      <c r="E65" s="20" t="s">
        <v>78</v>
      </c>
      <c r="F65" s="77">
        <v>270.85000000000002</v>
      </c>
      <c r="G65" s="21">
        <v>44.5</v>
      </c>
      <c r="H65" s="21">
        <f t="shared" si="0"/>
        <v>57.54</v>
      </c>
      <c r="I65" s="22">
        <f t="shared" si="5"/>
        <v>15584.71</v>
      </c>
    </row>
    <row r="66" spans="1:9" ht="33.75" x14ac:dyDescent="0.2">
      <c r="A66" s="16" t="s">
        <v>160</v>
      </c>
      <c r="B66" s="17" t="s">
        <v>24</v>
      </c>
      <c r="C66" s="227" t="s">
        <v>161</v>
      </c>
      <c r="D66" s="19" t="s">
        <v>162</v>
      </c>
      <c r="E66" s="20" t="s">
        <v>78</v>
      </c>
      <c r="F66" s="21">
        <v>35.19</v>
      </c>
      <c r="G66" s="21">
        <v>16.87</v>
      </c>
      <c r="H66" s="21">
        <f t="shared" si="0"/>
        <v>21.81</v>
      </c>
      <c r="I66" s="22">
        <f t="shared" si="5"/>
        <v>767.49</v>
      </c>
    </row>
    <row r="67" spans="1:9" ht="22.5" x14ac:dyDescent="0.2">
      <c r="A67" s="16" t="s">
        <v>163</v>
      </c>
      <c r="B67" s="17" t="s">
        <v>24</v>
      </c>
      <c r="C67" s="227" t="s">
        <v>164</v>
      </c>
      <c r="D67" s="19" t="s">
        <v>341</v>
      </c>
      <c r="E67" s="20" t="s">
        <v>31</v>
      </c>
      <c r="F67" s="21">
        <v>17.829999999999998</v>
      </c>
      <c r="G67" s="21">
        <v>8.1</v>
      </c>
      <c r="H67" s="21">
        <f t="shared" si="0"/>
        <v>10.47</v>
      </c>
      <c r="I67" s="22">
        <f t="shared" si="5"/>
        <v>186.68</v>
      </c>
    </row>
    <row r="68" spans="1:9" ht="67.5" x14ac:dyDescent="0.2">
      <c r="A68" s="16" t="s">
        <v>165</v>
      </c>
      <c r="B68" s="17" t="s">
        <v>24</v>
      </c>
      <c r="C68" s="227" t="s">
        <v>166</v>
      </c>
      <c r="D68" s="19" t="s">
        <v>342</v>
      </c>
      <c r="E68" s="20" t="s">
        <v>31</v>
      </c>
      <c r="F68" s="21">
        <v>20.71</v>
      </c>
      <c r="G68" s="21">
        <v>78.209999999999994</v>
      </c>
      <c r="H68" s="21">
        <f t="shared" si="0"/>
        <v>101.13</v>
      </c>
      <c r="I68" s="22">
        <f t="shared" si="5"/>
        <v>2094.4</v>
      </c>
    </row>
    <row r="69" spans="1:9" x14ac:dyDescent="0.2">
      <c r="A69" s="78"/>
      <c r="B69" s="79"/>
      <c r="C69" s="80"/>
      <c r="D69" s="81"/>
      <c r="E69" s="82"/>
      <c r="F69" s="83"/>
      <c r="G69" s="83"/>
      <c r="H69" s="83"/>
      <c r="I69" s="84"/>
    </row>
    <row r="70" spans="1:9" x14ac:dyDescent="0.2">
      <c r="A70" s="45">
        <v>8</v>
      </c>
      <c r="B70" s="258" t="s">
        <v>167</v>
      </c>
      <c r="C70" s="290"/>
      <c r="D70" s="291"/>
      <c r="E70" s="291"/>
      <c r="F70" s="291"/>
      <c r="G70" s="291"/>
      <c r="H70" s="292"/>
      <c r="I70" s="15">
        <f>ROUND(SUM(I71:I72),2)</f>
        <v>3505.96</v>
      </c>
    </row>
    <row r="71" spans="1:9" ht="33.75" x14ac:dyDescent="0.2">
      <c r="A71" s="16" t="s">
        <v>168</v>
      </c>
      <c r="B71" s="17" t="s">
        <v>24</v>
      </c>
      <c r="C71" s="234" t="s">
        <v>169</v>
      </c>
      <c r="D71" s="19" t="s">
        <v>170</v>
      </c>
      <c r="E71" s="85" t="s">
        <v>31</v>
      </c>
      <c r="F71" s="86">
        <v>16.7</v>
      </c>
      <c r="G71" s="85">
        <v>77.010000000000005</v>
      </c>
      <c r="H71" s="21">
        <f t="shared" si="0"/>
        <v>99.57</v>
      </c>
      <c r="I71" s="22">
        <f>ROUND((F71*H71),2)</f>
        <v>1662.82</v>
      </c>
    </row>
    <row r="72" spans="1:9" ht="33.75" x14ac:dyDescent="0.2">
      <c r="A72" s="16" t="s">
        <v>171</v>
      </c>
      <c r="B72" s="17" t="s">
        <v>24</v>
      </c>
      <c r="C72" s="234" t="s">
        <v>172</v>
      </c>
      <c r="D72" s="19" t="s">
        <v>173</v>
      </c>
      <c r="E72" s="85" t="s">
        <v>31</v>
      </c>
      <c r="F72" s="86">
        <v>33.72</v>
      </c>
      <c r="G72" s="85">
        <v>42.27</v>
      </c>
      <c r="H72" s="21">
        <f t="shared" si="0"/>
        <v>54.66</v>
      </c>
      <c r="I72" s="22">
        <f>ROUND((F72*H72),2)</f>
        <v>1843.14</v>
      </c>
    </row>
    <row r="73" spans="1:9" x14ac:dyDescent="0.2">
      <c r="A73" s="78"/>
      <c r="B73" s="79"/>
      <c r="C73" s="80"/>
      <c r="D73" s="81"/>
      <c r="E73" s="82"/>
      <c r="F73" s="83"/>
      <c r="G73" s="83"/>
      <c r="H73" s="83"/>
      <c r="I73" s="84"/>
    </row>
    <row r="74" spans="1:9" x14ac:dyDescent="0.2">
      <c r="A74" s="45">
        <v>9</v>
      </c>
      <c r="B74" s="258" t="s">
        <v>174</v>
      </c>
      <c r="C74" s="290"/>
      <c r="D74" s="291"/>
      <c r="E74" s="291"/>
      <c r="F74" s="291"/>
      <c r="G74" s="291"/>
      <c r="H74" s="292"/>
      <c r="I74" s="15">
        <f>ROUND(SUM(I75:I80),2)</f>
        <v>6717.75</v>
      </c>
    </row>
    <row r="75" spans="1:9" ht="22.5" x14ac:dyDescent="0.2">
      <c r="A75" s="16" t="s">
        <v>175</v>
      </c>
      <c r="B75" s="17" t="s">
        <v>24</v>
      </c>
      <c r="C75" s="234" t="s">
        <v>176</v>
      </c>
      <c r="D75" s="19" t="s">
        <v>177</v>
      </c>
      <c r="E75" s="85" t="s">
        <v>31</v>
      </c>
      <c r="F75" s="86">
        <v>3.57</v>
      </c>
      <c r="G75" s="85">
        <v>572.67999999999995</v>
      </c>
      <c r="H75" s="21">
        <f t="shared" si="0"/>
        <v>740.48</v>
      </c>
      <c r="I75" s="22">
        <f t="shared" ref="I75:I80" si="6">ROUND((F75*H75),2)</f>
        <v>2643.51</v>
      </c>
    </row>
    <row r="76" spans="1:9" ht="45" x14ac:dyDescent="0.2">
      <c r="A76" s="16" t="s">
        <v>178</v>
      </c>
      <c r="B76" s="33" t="s">
        <v>24</v>
      </c>
      <c r="C76" s="235" t="s">
        <v>179</v>
      </c>
      <c r="D76" s="58" t="s">
        <v>180</v>
      </c>
      <c r="E76" s="60" t="s">
        <v>46</v>
      </c>
      <c r="F76" s="87">
        <v>3</v>
      </c>
      <c r="G76" s="60">
        <v>291.16000000000003</v>
      </c>
      <c r="H76" s="51">
        <f t="shared" si="0"/>
        <v>376.47</v>
      </c>
      <c r="I76" s="22">
        <f t="shared" si="6"/>
        <v>1129.4100000000001</v>
      </c>
    </row>
    <row r="77" spans="1:9" ht="22.5" x14ac:dyDescent="0.2">
      <c r="A77" s="16" t="s">
        <v>181</v>
      </c>
      <c r="B77" s="33" t="s">
        <v>24</v>
      </c>
      <c r="C77" s="236" t="s">
        <v>182</v>
      </c>
      <c r="D77" s="26" t="s">
        <v>183</v>
      </c>
      <c r="E77" s="62" t="s">
        <v>46</v>
      </c>
      <c r="F77" s="70">
        <v>3</v>
      </c>
      <c r="G77" s="88">
        <v>98.81</v>
      </c>
      <c r="H77" s="51">
        <f t="shared" ref="H77:H99" si="7">ROUND(G77+(G77*$I$7),2)</f>
        <v>127.76</v>
      </c>
      <c r="I77" s="22">
        <f t="shared" si="6"/>
        <v>383.28</v>
      </c>
    </row>
    <row r="78" spans="1:9" ht="78.75" x14ac:dyDescent="0.2">
      <c r="A78" s="16" t="s">
        <v>184</v>
      </c>
      <c r="B78" s="33" t="s">
        <v>24</v>
      </c>
      <c r="C78" s="236" t="s">
        <v>185</v>
      </c>
      <c r="D78" s="26" t="s">
        <v>343</v>
      </c>
      <c r="E78" s="62" t="s">
        <v>31</v>
      </c>
      <c r="F78" s="70">
        <v>3.68</v>
      </c>
      <c r="G78" s="88">
        <v>325.73</v>
      </c>
      <c r="H78" s="51">
        <f t="shared" si="7"/>
        <v>421.17</v>
      </c>
      <c r="I78" s="22">
        <f t="shared" si="6"/>
        <v>1549.91</v>
      </c>
    </row>
    <row r="79" spans="1:9" ht="45" x14ac:dyDescent="0.2">
      <c r="A79" s="16" t="s">
        <v>186</v>
      </c>
      <c r="B79" s="33" t="s">
        <v>24</v>
      </c>
      <c r="C79" s="236" t="s">
        <v>187</v>
      </c>
      <c r="D79" s="26" t="s">
        <v>188</v>
      </c>
      <c r="E79" s="62" t="s">
        <v>78</v>
      </c>
      <c r="F79" s="70">
        <f>4</f>
        <v>4</v>
      </c>
      <c r="G79" s="217">
        <v>158.69</v>
      </c>
      <c r="H79" s="28">
        <f t="shared" si="7"/>
        <v>205.19</v>
      </c>
      <c r="I79" s="22">
        <f t="shared" si="6"/>
        <v>820.76</v>
      </c>
    </row>
    <row r="80" spans="1:9" ht="33.75" x14ac:dyDescent="0.2">
      <c r="A80" s="16" t="s">
        <v>189</v>
      </c>
      <c r="B80" s="37" t="s">
        <v>24</v>
      </c>
      <c r="C80" s="237" t="s">
        <v>190</v>
      </c>
      <c r="D80" s="26" t="s">
        <v>191</v>
      </c>
      <c r="E80" s="62" t="s">
        <v>78</v>
      </c>
      <c r="F80" s="70">
        <v>4</v>
      </c>
      <c r="G80" s="217">
        <v>36.909999999999997</v>
      </c>
      <c r="H80" s="28">
        <f t="shared" si="7"/>
        <v>47.72</v>
      </c>
      <c r="I80" s="22">
        <f t="shared" si="6"/>
        <v>190.88</v>
      </c>
    </row>
    <row r="81" spans="1:9" x14ac:dyDescent="0.2">
      <c r="A81" s="89"/>
      <c r="B81" s="90"/>
      <c r="C81" s="91"/>
      <c r="D81" s="92"/>
      <c r="E81" s="93"/>
      <c r="F81" s="94"/>
      <c r="G81" s="94"/>
      <c r="H81" s="94"/>
      <c r="I81" s="95"/>
    </row>
    <row r="82" spans="1:9" x14ac:dyDescent="0.2">
      <c r="A82" s="23">
        <v>10</v>
      </c>
      <c r="B82" s="275" t="s">
        <v>192</v>
      </c>
      <c r="C82" s="276"/>
      <c r="D82" s="277"/>
      <c r="E82" s="277"/>
      <c r="F82" s="277"/>
      <c r="G82" s="277"/>
      <c r="H82" s="278"/>
      <c r="I82" s="15">
        <f>ROUND(SUM(I83:I84),2)</f>
        <v>5543.47</v>
      </c>
    </row>
    <row r="83" spans="1:9" ht="45" x14ac:dyDescent="0.2">
      <c r="A83" s="24" t="s">
        <v>193</v>
      </c>
      <c r="B83" s="37" t="s">
        <v>24</v>
      </c>
      <c r="C83" s="237" t="s">
        <v>194</v>
      </c>
      <c r="D83" s="26" t="s">
        <v>195</v>
      </c>
      <c r="E83" s="62" t="s">
        <v>31</v>
      </c>
      <c r="F83" s="70">
        <v>33.6</v>
      </c>
      <c r="G83" s="217">
        <v>82.46</v>
      </c>
      <c r="H83" s="28">
        <f t="shared" si="7"/>
        <v>106.62</v>
      </c>
      <c r="I83" s="22">
        <f>ROUND((F83*H83),2)</f>
        <v>3582.43</v>
      </c>
    </row>
    <row r="84" spans="1:9" ht="33.75" x14ac:dyDescent="0.2">
      <c r="A84" s="24" t="s">
        <v>196</v>
      </c>
      <c r="B84" s="17" t="s">
        <v>24</v>
      </c>
      <c r="C84" s="227" t="s">
        <v>197</v>
      </c>
      <c r="D84" s="19" t="s">
        <v>198</v>
      </c>
      <c r="E84" s="96" t="s">
        <v>46</v>
      </c>
      <c r="F84" s="70">
        <v>2</v>
      </c>
      <c r="G84" s="97">
        <v>758.33</v>
      </c>
      <c r="H84" s="98">
        <f t="shared" si="7"/>
        <v>980.52</v>
      </c>
      <c r="I84" s="22">
        <f>ROUND((F84*H84),2)</f>
        <v>1961.04</v>
      </c>
    </row>
    <row r="85" spans="1:9" x14ac:dyDescent="0.2">
      <c r="A85" s="89"/>
      <c r="B85" s="90"/>
      <c r="C85" s="91"/>
      <c r="D85" s="92"/>
      <c r="E85" s="93"/>
      <c r="F85" s="94"/>
      <c r="G85" s="94"/>
      <c r="H85" s="94"/>
      <c r="I85" s="95">
        <f t="shared" ref="I85" si="8">ROUND((F85*H85),2)</f>
        <v>0</v>
      </c>
    </row>
    <row r="86" spans="1:9" x14ac:dyDescent="0.2">
      <c r="A86" s="45">
        <v>11</v>
      </c>
      <c r="B86" s="258" t="s">
        <v>199</v>
      </c>
      <c r="C86" s="290"/>
      <c r="D86" s="291"/>
      <c r="E86" s="291"/>
      <c r="F86" s="291"/>
      <c r="G86" s="291"/>
      <c r="H86" s="292"/>
      <c r="I86" s="15">
        <f>ROUND(SUM(I87:I91),2)</f>
        <v>34542.04</v>
      </c>
    </row>
    <row r="87" spans="1:9" ht="33.75" x14ac:dyDescent="0.2">
      <c r="A87" s="16" t="s">
        <v>200</v>
      </c>
      <c r="B87" s="17" t="s">
        <v>24</v>
      </c>
      <c r="C87" s="234" t="s">
        <v>201</v>
      </c>
      <c r="D87" s="19" t="s">
        <v>202</v>
      </c>
      <c r="E87" s="85" t="s">
        <v>31</v>
      </c>
      <c r="F87" s="86">
        <v>36.57</v>
      </c>
      <c r="G87" s="85">
        <v>41.55</v>
      </c>
      <c r="H87" s="21">
        <f t="shared" si="7"/>
        <v>53.72</v>
      </c>
      <c r="I87" s="22">
        <f>ROUND((F87*H87),2)</f>
        <v>1964.54</v>
      </c>
    </row>
    <row r="88" spans="1:9" ht="22.5" x14ac:dyDescent="0.2">
      <c r="A88" s="16" t="s">
        <v>203</v>
      </c>
      <c r="B88" s="17" t="s">
        <v>24</v>
      </c>
      <c r="C88" s="234" t="s">
        <v>204</v>
      </c>
      <c r="D88" s="19" t="s">
        <v>205</v>
      </c>
      <c r="E88" s="85" t="s">
        <v>31</v>
      </c>
      <c r="F88" s="86">
        <v>19.899999999999999</v>
      </c>
      <c r="G88" s="85">
        <v>26.92</v>
      </c>
      <c r="H88" s="21">
        <f t="shared" si="7"/>
        <v>34.81</v>
      </c>
      <c r="I88" s="22">
        <f>ROUND((F88*H88),2)</f>
        <v>692.72</v>
      </c>
    </row>
    <row r="89" spans="1:9" ht="56.25" x14ac:dyDescent="0.2">
      <c r="A89" s="16" t="s">
        <v>206</v>
      </c>
      <c r="B89" s="17" t="s">
        <v>24</v>
      </c>
      <c r="C89" s="234" t="s">
        <v>207</v>
      </c>
      <c r="D89" s="19" t="s">
        <v>208</v>
      </c>
      <c r="E89" s="85" t="s">
        <v>31</v>
      </c>
      <c r="F89" s="86">
        <v>19.899999999999999</v>
      </c>
      <c r="G89" s="85">
        <v>65.27</v>
      </c>
      <c r="H89" s="21">
        <f t="shared" si="7"/>
        <v>84.39</v>
      </c>
      <c r="I89" s="22">
        <f>ROUND((F89*H89),2)</f>
        <v>1679.36</v>
      </c>
    </row>
    <row r="90" spans="1:9" ht="22.5" x14ac:dyDescent="0.2">
      <c r="A90" s="16" t="s">
        <v>209</v>
      </c>
      <c r="B90" s="99" t="s">
        <v>24</v>
      </c>
      <c r="C90" s="238" t="s">
        <v>210</v>
      </c>
      <c r="D90" s="101" t="s">
        <v>211</v>
      </c>
      <c r="E90" s="100" t="s">
        <v>31</v>
      </c>
      <c r="F90" s="102">
        <v>418.85</v>
      </c>
      <c r="G90" s="100">
        <v>27.56</v>
      </c>
      <c r="H90" s="103">
        <f t="shared" si="7"/>
        <v>35.64</v>
      </c>
      <c r="I90" s="22">
        <f>ROUND((F90*H90),2)</f>
        <v>14927.81</v>
      </c>
    </row>
    <row r="91" spans="1:9" ht="22.5" x14ac:dyDescent="0.2">
      <c r="A91" s="16" t="s">
        <v>212</v>
      </c>
      <c r="B91" s="17" t="s">
        <v>24</v>
      </c>
      <c r="C91" s="234" t="s">
        <v>213</v>
      </c>
      <c r="D91" s="19" t="s">
        <v>214</v>
      </c>
      <c r="E91" s="85" t="s">
        <v>31</v>
      </c>
      <c r="F91" s="86">
        <v>528.82000000000005</v>
      </c>
      <c r="G91" s="86">
        <v>22.34</v>
      </c>
      <c r="H91" s="21">
        <f t="shared" si="7"/>
        <v>28.89</v>
      </c>
      <c r="I91" s="22">
        <f>ROUND((F91*H91),2)</f>
        <v>15277.61</v>
      </c>
    </row>
    <row r="92" spans="1:9" x14ac:dyDescent="0.2">
      <c r="A92" s="271"/>
      <c r="B92" s="272"/>
      <c r="C92" s="273"/>
      <c r="D92" s="272"/>
      <c r="E92" s="272"/>
      <c r="F92" s="272"/>
      <c r="G92" s="272"/>
      <c r="H92" s="272"/>
      <c r="I92" s="274"/>
    </row>
    <row r="93" spans="1:9" x14ac:dyDescent="0.2">
      <c r="A93" s="23">
        <v>12</v>
      </c>
      <c r="B93" s="275" t="s">
        <v>215</v>
      </c>
      <c r="C93" s="276"/>
      <c r="D93" s="277"/>
      <c r="E93" s="277"/>
      <c r="F93" s="277"/>
      <c r="G93" s="277"/>
      <c r="H93" s="278"/>
      <c r="I93" s="15">
        <f>ROUND(SUM(I94:I103),2)</f>
        <v>5689.94</v>
      </c>
    </row>
    <row r="94" spans="1:9" ht="90" x14ac:dyDescent="0.2">
      <c r="A94" s="24" t="s">
        <v>216</v>
      </c>
      <c r="B94" s="37" t="s">
        <v>24</v>
      </c>
      <c r="C94" s="237" t="s">
        <v>217</v>
      </c>
      <c r="D94" s="26" t="s">
        <v>344</v>
      </c>
      <c r="E94" s="62" t="s">
        <v>46</v>
      </c>
      <c r="F94" s="70">
        <v>6</v>
      </c>
      <c r="G94" s="88">
        <v>115.25</v>
      </c>
      <c r="H94" s="28">
        <f t="shared" si="7"/>
        <v>149.02000000000001</v>
      </c>
      <c r="I94" s="22">
        <f t="shared" ref="I94:I103" si="9">ROUND((F94*H94),2)</f>
        <v>894.12</v>
      </c>
    </row>
    <row r="95" spans="1:9" ht="78.75" x14ac:dyDescent="0.2">
      <c r="A95" s="24" t="s">
        <v>218</v>
      </c>
      <c r="B95" s="37" t="s">
        <v>24</v>
      </c>
      <c r="C95" s="237" t="s">
        <v>219</v>
      </c>
      <c r="D95" s="26" t="s">
        <v>345</v>
      </c>
      <c r="E95" s="62" t="s">
        <v>46</v>
      </c>
      <c r="F95" s="70">
        <v>3</v>
      </c>
      <c r="G95" s="70">
        <v>279.45</v>
      </c>
      <c r="H95" s="28">
        <f t="shared" si="7"/>
        <v>361.33</v>
      </c>
      <c r="I95" s="22">
        <f t="shared" si="9"/>
        <v>1083.99</v>
      </c>
    </row>
    <row r="96" spans="1:9" ht="101.25" x14ac:dyDescent="0.2">
      <c r="A96" s="24" t="s">
        <v>220</v>
      </c>
      <c r="B96" s="37" t="s">
        <v>24</v>
      </c>
      <c r="C96" s="237" t="s">
        <v>221</v>
      </c>
      <c r="D96" s="26" t="s">
        <v>346</v>
      </c>
      <c r="E96" s="62" t="s">
        <v>46</v>
      </c>
      <c r="F96" s="70">
        <v>3</v>
      </c>
      <c r="G96" s="217">
        <v>136.58000000000001</v>
      </c>
      <c r="H96" s="28">
        <f t="shared" si="7"/>
        <v>176.6</v>
      </c>
      <c r="I96" s="22">
        <f t="shared" si="9"/>
        <v>529.79999999999995</v>
      </c>
    </row>
    <row r="97" spans="1:9" ht="45" x14ac:dyDescent="0.2">
      <c r="A97" s="24" t="s">
        <v>222</v>
      </c>
      <c r="B97" s="37" t="s">
        <v>24</v>
      </c>
      <c r="C97" s="237" t="s">
        <v>223</v>
      </c>
      <c r="D97" s="26" t="s">
        <v>224</v>
      </c>
      <c r="E97" s="62" t="s">
        <v>46</v>
      </c>
      <c r="F97" s="70">
        <v>2</v>
      </c>
      <c r="G97" s="217">
        <v>494.21</v>
      </c>
      <c r="H97" s="28">
        <f t="shared" si="7"/>
        <v>639.01</v>
      </c>
      <c r="I97" s="22">
        <f t="shared" si="9"/>
        <v>1278.02</v>
      </c>
    </row>
    <row r="98" spans="1:9" ht="45" x14ac:dyDescent="0.2">
      <c r="A98" s="24" t="s">
        <v>225</v>
      </c>
      <c r="B98" s="37" t="s">
        <v>24</v>
      </c>
      <c r="C98" s="237" t="s">
        <v>226</v>
      </c>
      <c r="D98" s="26" t="s">
        <v>227</v>
      </c>
      <c r="E98" s="62" t="s">
        <v>46</v>
      </c>
      <c r="F98" s="70">
        <v>3</v>
      </c>
      <c r="G98" s="88">
        <v>118.11</v>
      </c>
      <c r="H98" s="28">
        <f t="shared" si="7"/>
        <v>152.72</v>
      </c>
      <c r="I98" s="22">
        <f t="shared" si="9"/>
        <v>458.16</v>
      </c>
    </row>
    <row r="99" spans="1:9" ht="22.5" x14ac:dyDescent="0.2">
      <c r="A99" s="24" t="s">
        <v>228</v>
      </c>
      <c r="B99" s="37" t="s">
        <v>24</v>
      </c>
      <c r="C99" s="237" t="s">
        <v>229</v>
      </c>
      <c r="D99" s="26" t="s">
        <v>230</v>
      </c>
      <c r="E99" s="62" t="s">
        <v>46</v>
      </c>
      <c r="F99" s="70">
        <v>1</v>
      </c>
      <c r="G99" s="88">
        <v>66.25</v>
      </c>
      <c r="H99" s="28">
        <f t="shared" si="7"/>
        <v>85.66</v>
      </c>
      <c r="I99" s="22">
        <f t="shared" si="9"/>
        <v>85.66</v>
      </c>
    </row>
    <row r="100" spans="1:9" ht="67.5" x14ac:dyDescent="0.2">
      <c r="A100" s="24" t="s">
        <v>231</v>
      </c>
      <c r="B100" s="37" t="s">
        <v>24</v>
      </c>
      <c r="C100" s="237" t="s">
        <v>232</v>
      </c>
      <c r="D100" s="26" t="s">
        <v>347</v>
      </c>
      <c r="E100" s="62" t="s">
        <v>46</v>
      </c>
      <c r="F100" s="70">
        <v>1</v>
      </c>
      <c r="G100" s="88">
        <v>535.55999999999995</v>
      </c>
      <c r="H100" s="28">
        <f t="shared" ref="H100:H125" si="10">ROUND(G100+(G100*$I$7),2)</f>
        <v>692.48</v>
      </c>
      <c r="I100" s="22">
        <f t="shared" si="9"/>
        <v>692.48</v>
      </c>
    </row>
    <row r="101" spans="1:9" ht="67.5" x14ac:dyDescent="0.2">
      <c r="A101" s="24" t="s">
        <v>233</v>
      </c>
      <c r="B101" s="104" t="s">
        <v>24</v>
      </c>
      <c r="C101" s="239" t="s">
        <v>234</v>
      </c>
      <c r="D101" s="106" t="s">
        <v>348</v>
      </c>
      <c r="E101" s="105" t="s">
        <v>46</v>
      </c>
      <c r="F101" s="107">
        <v>1</v>
      </c>
      <c r="G101" s="108">
        <v>420.35</v>
      </c>
      <c r="H101" s="28">
        <f t="shared" si="10"/>
        <v>543.51</v>
      </c>
      <c r="I101" s="22">
        <f t="shared" si="9"/>
        <v>543.51</v>
      </c>
    </row>
    <row r="102" spans="1:9" ht="33.75" x14ac:dyDescent="0.2">
      <c r="A102" s="24" t="s">
        <v>235</v>
      </c>
      <c r="B102" s="37" t="s">
        <v>236</v>
      </c>
      <c r="C102" s="62">
        <v>6138</v>
      </c>
      <c r="D102" s="26" t="s">
        <v>349</v>
      </c>
      <c r="E102" s="62" t="s">
        <v>46</v>
      </c>
      <c r="F102" s="70">
        <v>3</v>
      </c>
      <c r="G102" s="217">
        <v>11.29</v>
      </c>
      <c r="H102" s="109">
        <f t="shared" si="10"/>
        <v>14.6</v>
      </c>
      <c r="I102" s="22">
        <f t="shared" si="9"/>
        <v>43.8</v>
      </c>
    </row>
    <row r="103" spans="1:9" ht="45" x14ac:dyDescent="0.2">
      <c r="A103" s="24" t="s">
        <v>237</v>
      </c>
      <c r="B103" s="37" t="s">
        <v>24</v>
      </c>
      <c r="C103" s="237" t="s">
        <v>238</v>
      </c>
      <c r="D103" s="26" t="s">
        <v>350</v>
      </c>
      <c r="E103" s="62" t="s">
        <v>46</v>
      </c>
      <c r="F103" s="70">
        <v>1</v>
      </c>
      <c r="G103" s="70">
        <v>62.18</v>
      </c>
      <c r="H103" s="28">
        <f t="shared" si="10"/>
        <v>80.400000000000006</v>
      </c>
      <c r="I103" s="22">
        <f t="shared" si="9"/>
        <v>80.400000000000006</v>
      </c>
    </row>
    <row r="104" spans="1:9" x14ac:dyDescent="0.2">
      <c r="A104" s="16"/>
      <c r="B104" s="63"/>
      <c r="C104" s="110"/>
      <c r="D104" s="111"/>
      <c r="E104" s="112"/>
      <c r="F104" s="113"/>
      <c r="G104" s="112"/>
      <c r="H104" s="114"/>
      <c r="I104" s="52"/>
    </row>
    <row r="105" spans="1:9" x14ac:dyDescent="0.2">
      <c r="A105" s="115">
        <v>13</v>
      </c>
      <c r="B105" s="279" t="s">
        <v>239</v>
      </c>
      <c r="C105" s="280"/>
      <c r="D105" s="279"/>
      <c r="E105" s="279"/>
      <c r="F105" s="279"/>
      <c r="G105" s="279"/>
      <c r="H105" s="279"/>
      <c r="I105" s="15">
        <f>ROUND(SUM(I106:I114),2)</f>
        <v>4909.91</v>
      </c>
    </row>
    <row r="106" spans="1:9" ht="45" x14ac:dyDescent="0.2">
      <c r="A106" s="78" t="s">
        <v>240</v>
      </c>
      <c r="B106" s="37" t="s">
        <v>24</v>
      </c>
      <c r="C106" s="237" t="s">
        <v>241</v>
      </c>
      <c r="D106" s="26" t="s">
        <v>242</v>
      </c>
      <c r="E106" s="62" t="s">
        <v>46</v>
      </c>
      <c r="F106" s="70">
        <v>9</v>
      </c>
      <c r="G106" s="62">
        <v>40.299999999999997</v>
      </c>
      <c r="H106" s="28">
        <f t="shared" si="10"/>
        <v>52.11</v>
      </c>
      <c r="I106" s="22">
        <f t="shared" ref="I106:I114" si="11">ROUND((F106*H106),2)</f>
        <v>468.99</v>
      </c>
    </row>
    <row r="107" spans="1:9" ht="33.75" x14ac:dyDescent="0.2">
      <c r="A107" s="241" t="s">
        <v>243</v>
      </c>
      <c r="B107" s="242" t="s">
        <v>73</v>
      </c>
      <c r="C107" s="243" t="s">
        <v>244</v>
      </c>
      <c r="D107" s="244" t="s">
        <v>245</v>
      </c>
      <c r="E107" s="243" t="s">
        <v>46</v>
      </c>
      <c r="F107" s="245">
        <v>9</v>
      </c>
      <c r="G107" s="243">
        <v>64.430000000000007</v>
      </c>
      <c r="H107" s="246">
        <f t="shared" si="10"/>
        <v>83.31</v>
      </c>
      <c r="I107" s="247">
        <f t="shared" si="11"/>
        <v>749.79</v>
      </c>
    </row>
    <row r="108" spans="1:9" ht="33.75" x14ac:dyDescent="0.2">
      <c r="A108" s="78" t="s">
        <v>246</v>
      </c>
      <c r="B108" s="37" t="s">
        <v>24</v>
      </c>
      <c r="C108" s="237" t="s">
        <v>247</v>
      </c>
      <c r="D108" s="26" t="s">
        <v>248</v>
      </c>
      <c r="E108" s="62" t="s">
        <v>46</v>
      </c>
      <c r="F108" s="70">
        <v>6</v>
      </c>
      <c r="G108" s="62">
        <v>32.130000000000003</v>
      </c>
      <c r="H108" s="28">
        <f t="shared" si="10"/>
        <v>41.54</v>
      </c>
      <c r="I108" s="22">
        <f t="shared" si="11"/>
        <v>249.24</v>
      </c>
    </row>
    <row r="109" spans="1:9" ht="33.75" x14ac:dyDescent="0.2">
      <c r="A109" s="78" t="s">
        <v>249</v>
      </c>
      <c r="B109" s="37" t="s">
        <v>24</v>
      </c>
      <c r="C109" s="237" t="s">
        <v>250</v>
      </c>
      <c r="D109" s="26" t="s">
        <v>251</v>
      </c>
      <c r="E109" s="62" t="s">
        <v>46</v>
      </c>
      <c r="F109" s="70">
        <v>28</v>
      </c>
      <c r="G109" s="217">
        <v>40.869999999999997</v>
      </c>
      <c r="H109" s="28">
        <f t="shared" si="10"/>
        <v>52.84</v>
      </c>
      <c r="I109" s="22">
        <f t="shared" si="11"/>
        <v>1479.52</v>
      </c>
    </row>
    <row r="110" spans="1:9" ht="22.5" x14ac:dyDescent="0.2">
      <c r="A110" s="78" t="s">
        <v>252</v>
      </c>
      <c r="B110" s="37" t="s">
        <v>24</v>
      </c>
      <c r="C110" s="237" t="s">
        <v>253</v>
      </c>
      <c r="D110" s="26" t="s">
        <v>254</v>
      </c>
      <c r="E110" s="62" t="s">
        <v>78</v>
      </c>
      <c r="F110" s="70">
        <v>28</v>
      </c>
      <c r="G110" s="217">
        <v>5.37</v>
      </c>
      <c r="H110" s="28">
        <f t="shared" si="10"/>
        <v>6.94</v>
      </c>
      <c r="I110" s="22">
        <f t="shared" si="11"/>
        <v>194.32</v>
      </c>
    </row>
    <row r="111" spans="1:9" ht="33.75" x14ac:dyDescent="0.2">
      <c r="A111" s="78" t="s">
        <v>255</v>
      </c>
      <c r="B111" s="37" t="s">
        <v>24</v>
      </c>
      <c r="C111" s="237" t="s">
        <v>256</v>
      </c>
      <c r="D111" s="26" t="s">
        <v>257</v>
      </c>
      <c r="E111" s="62" t="s">
        <v>78</v>
      </c>
      <c r="F111" s="70">
        <v>30</v>
      </c>
      <c r="G111" s="217">
        <v>2.72</v>
      </c>
      <c r="H111" s="28">
        <f t="shared" si="10"/>
        <v>3.52</v>
      </c>
      <c r="I111" s="22">
        <f t="shared" si="11"/>
        <v>105.6</v>
      </c>
    </row>
    <row r="112" spans="1:9" ht="33.75" x14ac:dyDescent="0.2">
      <c r="A112" s="78" t="s">
        <v>258</v>
      </c>
      <c r="B112" s="37" t="s">
        <v>24</v>
      </c>
      <c r="C112" s="237" t="s">
        <v>259</v>
      </c>
      <c r="D112" s="26" t="s">
        <v>260</v>
      </c>
      <c r="E112" s="62" t="s">
        <v>78</v>
      </c>
      <c r="F112" s="70">
        <v>50</v>
      </c>
      <c r="G112" s="217">
        <v>4.3899999999999997</v>
      </c>
      <c r="H112" s="28">
        <f t="shared" si="10"/>
        <v>5.68</v>
      </c>
      <c r="I112" s="22">
        <f t="shared" si="11"/>
        <v>284</v>
      </c>
    </row>
    <row r="113" spans="1:9" ht="33.75" x14ac:dyDescent="0.2">
      <c r="A113" s="78" t="s">
        <v>261</v>
      </c>
      <c r="B113" s="248" t="s">
        <v>353</v>
      </c>
      <c r="C113" s="237">
        <v>92009</v>
      </c>
      <c r="D113" s="240" t="s">
        <v>352</v>
      </c>
      <c r="E113" s="237" t="s">
        <v>46</v>
      </c>
      <c r="F113" s="70">
        <v>24</v>
      </c>
      <c r="G113" s="70">
        <v>43.11</v>
      </c>
      <c r="H113" s="28">
        <f t="shared" si="10"/>
        <v>55.74</v>
      </c>
      <c r="I113" s="22">
        <f t="shared" si="11"/>
        <v>1337.76</v>
      </c>
    </row>
    <row r="114" spans="1:9" ht="45" x14ac:dyDescent="0.2">
      <c r="A114" s="78" t="s">
        <v>263</v>
      </c>
      <c r="B114" s="37" t="s">
        <v>24</v>
      </c>
      <c r="C114" s="237" t="s">
        <v>264</v>
      </c>
      <c r="D114" s="26" t="s">
        <v>265</v>
      </c>
      <c r="E114" s="62" t="s">
        <v>262</v>
      </c>
      <c r="F114" s="70">
        <v>1</v>
      </c>
      <c r="G114" s="217">
        <v>31.47</v>
      </c>
      <c r="H114" s="28">
        <f t="shared" si="10"/>
        <v>40.69</v>
      </c>
      <c r="I114" s="22">
        <f t="shared" si="11"/>
        <v>40.69</v>
      </c>
    </row>
    <row r="115" spans="1:9" x14ac:dyDescent="0.2">
      <c r="A115" s="281"/>
      <c r="B115" s="282"/>
      <c r="C115" s="283"/>
      <c r="D115" s="282"/>
      <c r="E115" s="282"/>
      <c r="F115" s="282"/>
      <c r="G115" s="282"/>
      <c r="H115" s="282"/>
      <c r="I115" s="284"/>
    </row>
    <row r="116" spans="1:9" x14ac:dyDescent="0.2">
      <c r="A116" s="116">
        <v>14</v>
      </c>
      <c r="B116" s="285" t="s">
        <v>266</v>
      </c>
      <c r="C116" s="286"/>
      <c r="D116" s="287"/>
      <c r="E116" s="287"/>
      <c r="F116" s="288"/>
      <c r="G116" s="287"/>
      <c r="H116" s="289"/>
      <c r="I116" s="15">
        <f>ROUND(SUM(I117:I122),2)</f>
        <v>25311.08</v>
      </c>
    </row>
    <row r="117" spans="1:9" ht="33.75" x14ac:dyDescent="0.2">
      <c r="A117" s="16" t="s">
        <v>267</v>
      </c>
      <c r="B117" s="17" t="s">
        <v>24</v>
      </c>
      <c r="C117" s="227" t="s">
        <v>268</v>
      </c>
      <c r="D117" s="19" t="s">
        <v>269</v>
      </c>
      <c r="E117" s="96" t="s">
        <v>46</v>
      </c>
      <c r="F117" s="70">
        <v>6</v>
      </c>
      <c r="G117" s="97">
        <v>804.74</v>
      </c>
      <c r="H117" s="98">
        <f t="shared" si="10"/>
        <v>1040.53</v>
      </c>
      <c r="I117" s="22">
        <f t="shared" ref="I117:I122" si="12">ROUND((F117*H117),2)</f>
        <v>6243.18</v>
      </c>
    </row>
    <row r="118" spans="1:9" x14ac:dyDescent="0.2">
      <c r="A118" s="16" t="s">
        <v>270</v>
      </c>
      <c r="B118" s="17" t="s">
        <v>24</v>
      </c>
      <c r="C118" s="227" t="s">
        <v>271</v>
      </c>
      <c r="D118" s="19" t="s">
        <v>272</v>
      </c>
      <c r="E118" s="20" t="s">
        <v>31</v>
      </c>
      <c r="F118" s="77">
        <v>68.819999999999993</v>
      </c>
      <c r="G118" s="21">
        <v>6.63</v>
      </c>
      <c r="H118" s="98">
        <f t="shared" si="10"/>
        <v>8.57</v>
      </c>
      <c r="I118" s="22">
        <f t="shared" si="12"/>
        <v>589.79</v>
      </c>
    </row>
    <row r="119" spans="1:9" ht="22.5" x14ac:dyDescent="0.2">
      <c r="A119" s="16" t="s">
        <v>273</v>
      </c>
      <c r="B119" s="33" t="s">
        <v>24</v>
      </c>
      <c r="C119" s="249" t="s">
        <v>274</v>
      </c>
      <c r="D119" s="58" t="s">
        <v>275</v>
      </c>
      <c r="E119" s="117" t="s">
        <v>46</v>
      </c>
      <c r="F119" s="51">
        <v>1</v>
      </c>
      <c r="G119" s="51">
        <v>2973.06</v>
      </c>
      <c r="H119" s="118">
        <f t="shared" si="10"/>
        <v>3844.17</v>
      </c>
      <c r="I119" s="22">
        <f t="shared" si="12"/>
        <v>3844.17</v>
      </c>
    </row>
    <row r="120" spans="1:9" ht="33.75" x14ac:dyDescent="0.2">
      <c r="A120" s="16" t="s">
        <v>276</v>
      </c>
      <c r="B120" s="37" t="s">
        <v>24</v>
      </c>
      <c r="C120" s="228" t="s">
        <v>277</v>
      </c>
      <c r="D120" s="26" t="s">
        <v>351</v>
      </c>
      <c r="E120" s="27" t="s">
        <v>78</v>
      </c>
      <c r="F120" s="28">
        <v>535.20000000000005</v>
      </c>
      <c r="G120" s="28">
        <v>16.54</v>
      </c>
      <c r="H120" s="28">
        <f t="shared" si="10"/>
        <v>21.39</v>
      </c>
      <c r="I120" s="22">
        <f t="shared" si="12"/>
        <v>11447.93</v>
      </c>
    </row>
    <row r="121" spans="1:9" ht="33.75" x14ac:dyDescent="0.2">
      <c r="A121" s="16" t="s">
        <v>278</v>
      </c>
      <c r="B121" s="37" t="s">
        <v>24</v>
      </c>
      <c r="C121" s="228" t="s">
        <v>279</v>
      </c>
      <c r="D121" s="26" t="s">
        <v>280</v>
      </c>
      <c r="E121" s="27" t="s">
        <v>78</v>
      </c>
      <c r="F121" s="28">
        <v>0.6</v>
      </c>
      <c r="G121" s="28">
        <v>40.56</v>
      </c>
      <c r="H121" s="28">
        <f t="shared" si="10"/>
        <v>52.44</v>
      </c>
      <c r="I121" s="22">
        <f t="shared" si="12"/>
        <v>31.46</v>
      </c>
    </row>
    <row r="122" spans="1:9" ht="33.75" x14ac:dyDescent="0.2">
      <c r="A122" s="16" t="s">
        <v>281</v>
      </c>
      <c r="B122" s="37" t="s">
        <v>24</v>
      </c>
      <c r="C122" s="228" t="s">
        <v>282</v>
      </c>
      <c r="D122" s="26" t="s">
        <v>283</v>
      </c>
      <c r="E122" s="27" t="s">
        <v>46</v>
      </c>
      <c r="F122" s="28">
        <v>7</v>
      </c>
      <c r="G122" s="28">
        <v>348.53</v>
      </c>
      <c r="H122" s="28">
        <f t="shared" si="10"/>
        <v>450.65</v>
      </c>
      <c r="I122" s="22">
        <f t="shared" si="12"/>
        <v>3154.55</v>
      </c>
    </row>
    <row r="123" spans="1:9" x14ac:dyDescent="0.2">
      <c r="A123" s="119"/>
      <c r="B123" s="63"/>
      <c r="C123" s="120"/>
      <c r="D123" s="111"/>
      <c r="E123" s="121"/>
      <c r="F123" s="122"/>
      <c r="G123" s="122"/>
      <c r="H123" s="122"/>
      <c r="I123" s="95"/>
    </row>
    <row r="124" spans="1:9" x14ac:dyDescent="0.2">
      <c r="A124" s="45">
        <v>15</v>
      </c>
      <c r="B124" s="258" t="s">
        <v>284</v>
      </c>
      <c r="C124" s="259"/>
      <c r="D124" s="258"/>
      <c r="E124" s="258"/>
      <c r="F124" s="258"/>
      <c r="G124" s="258"/>
      <c r="H124" s="258"/>
      <c r="I124" s="15">
        <f>ROUND(SUM(I125),2)</f>
        <v>8368.32</v>
      </c>
    </row>
    <row r="125" spans="1:9" x14ac:dyDescent="0.2">
      <c r="A125" s="16" t="s">
        <v>285</v>
      </c>
      <c r="B125" s="17" t="s">
        <v>24</v>
      </c>
      <c r="C125" s="227" t="s">
        <v>286</v>
      </c>
      <c r="D125" s="19" t="s">
        <v>287</v>
      </c>
      <c r="E125" s="20" t="s">
        <v>31</v>
      </c>
      <c r="F125" s="21">
        <v>1104</v>
      </c>
      <c r="G125" s="21">
        <v>5.86</v>
      </c>
      <c r="H125" s="21">
        <f t="shared" si="10"/>
        <v>7.58</v>
      </c>
      <c r="I125" s="22">
        <f>ROUND((F125*H125),2)</f>
        <v>8368.32</v>
      </c>
    </row>
    <row r="126" spans="1:9" x14ac:dyDescent="0.2">
      <c r="A126" s="260">
        <f>ROUND(G126+(G126*$I$7),2)</f>
        <v>0</v>
      </c>
      <c r="B126" s="261"/>
      <c r="C126" s="262"/>
      <c r="D126" s="261"/>
      <c r="E126" s="261"/>
      <c r="F126" s="261"/>
      <c r="G126" s="261"/>
      <c r="H126" s="261"/>
      <c r="I126" s="263"/>
    </row>
    <row r="127" spans="1:9" ht="12.75" customHeight="1" x14ac:dyDescent="0.2">
      <c r="A127" s="264" t="s">
        <v>288</v>
      </c>
      <c r="B127" s="265"/>
      <c r="C127" s="266"/>
      <c r="D127" s="265"/>
      <c r="E127" s="265"/>
      <c r="F127" s="265"/>
      <c r="G127" s="265"/>
      <c r="H127" s="265"/>
      <c r="I127" s="123">
        <f>SUM(I9,I12,I20,I29,I34,I44,I60,I70,I74,I82,I86,I93,I105,I116,I124)</f>
        <v>458939.98</v>
      </c>
    </row>
    <row r="128" spans="1:9" ht="12.75" customHeight="1" x14ac:dyDescent="0.2">
      <c r="A128" s="124"/>
      <c r="B128" s="125"/>
      <c r="C128" s="126"/>
      <c r="D128" s="125"/>
      <c r="E128" s="125"/>
      <c r="F128" s="125"/>
      <c r="G128" s="125"/>
      <c r="H128" s="125"/>
      <c r="I128" s="127"/>
    </row>
    <row r="129" spans="1:9" ht="11.25" customHeight="1" x14ac:dyDescent="0.2">
      <c r="A129" s="267" t="s">
        <v>354</v>
      </c>
      <c r="B129" s="268"/>
      <c r="C129" s="269"/>
      <c r="D129" s="268"/>
      <c r="E129" s="128"/>
      <c r="F129" s="128"/>
      <c r="G129" s="128"/>
      <c r="H129" s="128"/>
      <c r="I129" s="129"/>
    </row>
    <row r="130" spans="1:9" ht="11.25" customHeight="1" x14ac:dyDescent="0.2">
      <c r="A130" s="130"/>
      <c r="B130" s="131"/>
      <c r="C130" s="132"/>
      <c r="D130" s="131"/>
      <c r="E130" s="128"/>
      <c r="F130" s="128"/>
      <c r="G130" s="128"/>
      <c r="H130" s="128"/>
      <c r="I130" s="129"/>
    </row>
    <row r="131" spans="1:9" ht="11.25" customHeight="1" x14ac:dyDescent="0.2">
      <c r="A131" s="130"/>
      <c r="B131" s="131"/>
      <c r="C131" s="132"/>
      <c r="D131" s="131"/>
      <c r="E131" s="128"/>
      <c r="F131" s="128"/>
      <c r="G131" s="128"/>
      <c r="H131" s="128"/>
      <c r="I131" s="129"/>
    </row>
    <row r="132" spans="1:9" ht="11.25" customHeight="1" x14ac:dyDescent="0.2">
      <c r="A132" s="130"/>
      <c r="B132" s="131"/>
      <c r="C132" s="132"/>
      <c r="D132" s="131"/>
      <c r="E132" s="128"/>
      <c r="F132" s="128"/>
      <c r="G132" s="128"/>
      <c r="H132" s="128"/>
      <c r="I132" s="129"/>
    </row>
    <row r="133" spans="1:9" x14ac:dyDescent="0.2">
      <c r="A133" s="133"/>
      <c r="B133" s="56"/>
      <c r="C133" s="56"/>
      <c r="D133" s="56"/>
      <c r="E133" s="56"/>
      <c r="F133" s="56"/>
      <c r="G133" s="56"/>
      <c r="H133" s="56"/>
      <c r="I133" s="134"/>
    </row>
    <row r="134" spans="1:9" ht="12.75" customHeight="1" x14ac:dyDescent="0.2">
      <c r="A134" s="133"/>
      <c r="B134" s="56"/>
      <c r="C134" s="56"/>
      <c r="D134" s="135"/>
      <c r="E134" s="56"/>
      <c r="F134" s="270"/>
      <c r="G134" s="270"/>
      <c r="H134" s="270"/>
      <c r="I134" s="134"/>
    </row>
    <row r="135" spans="1:9" x14ac:dyDescent="0.2">
      <c r="A135" s="136"/>
      <c r="B135" s="137"/>
      <c r="D135" s="138" t="s">
        <v>289</v>
      </c>
      <c r="E135" s="137"/>
      <c r="F135" s="254" t="s">
        <v>290</v>
      </c>
      <c r="G135" s="254"/>
      <c r="H135" s="254"/>
      <c r="I135" s="140"/>
    </row>
    <row r="136" spans="1:9" x14ac:dyDescent="0.2">
      <c r="A136" s="141"/>
      <c r="D136" s="142" t="s">
        <v>291</v>
      </c>
      <c r="F136" s="255" t="s">
        <v>292</v>
      </c>
      <c r="G136" s="255"/>
      <c r="H136" s="255"/>
      <c r="I136" s="143"/>
    </row>
    <row r="137" spans="1:9" x14ac:dyDescent="0.2">
      <c r="A137" s="144"/>
      <c r="B137" s="145"/>
      <c r="C137" s="146"/>
      <c r="D137" s="147"/>
      <c r="E137" s="145"/>
      <c r="F137" s="145"/>
      <c r="G137" s="145"/>
      <c r="H137" s="145"/>
      <c r="I137" s="148"/>
    </row>
    <row r="138" spans="1:9" ht="11.25" customHeight="1" x14ac:dyDescent="0.2">
      <c r="C138" s="149"/>
      <c r="D138" s="142"/>
    </row>
    <row r="140" spans="1:9" ht="17.25" customHeight="1" x14ac:dyDescent="0.2">
      <c r="A140" s="56"/>
      <c r="B140" s="56"/>
      <c r="C140" s="256"/>
      <c r="D140" s="257"/>
      <c r="E140" s="56"/>
      <c r="F140" s="257"/>
      <c r="G140" s="257"/>
      <c r="H140" s="150"/>
      <c r="I140" s="56"/>
    </row>
    <row r="141" spans="1:9" ht="10.9" hidden="1" customHeight="1" x14ac:dyDescent="0.2">
      <c r="A141" s="137"/>
      <c r="B141" s="137"/>
      <c r="C141" s="252"/>
      <c r="D141" s="253"/>
      <c r="E141" s="137"/>
      <c r="F141" s="253"/>
      <c r="G141" s="253"/>
      <c r="H141" s="138"/>
      <c r="I141" s="137"/>
    </row>
    <row r="142" spans="1:9" ht="12" hidden="1" customHeight="1" x14ac:dyDescent="0.2">
      <c r="C142" s="252"/>
      <c r="D142" s="253"/>
    </row>
    <row r="143" spans="1:9" ht="13.9" hidden="1" customHeight="1" x14ac:dyDescent="0.2"/>
    <row r="144" spans="1:9" ht="4.5" customHeight="1" x14ac:dyDescent="0.2"/>
  </sheetData>
  <mergeCells count="43">
    <mergeCell ref="A1:I1"/>
    <mergeCell ref="A2:I2"/>
    <mergeCell ref="A3:F3"/>
    <mergeCell ref="G3:I3"/>
    <mergeCell ref="A4:F4"/>
    <mergeCell ref="G4:I4"/>
    <mergeCell ref="A5:E5"/>
    <mergeCell ref="F5:I5"/>
    <mergeCell ref="A6:E6"/>
    <mergeCell ref="A7:G7"/>
    <mergeCell ref="B9:G9"/>
    <mergeCell ref="A11:I11"/>
    <mergeCell ref="B12:H12"/>
    <mergeCell ref="A19:I19"/>
    <mergeCell ref="B20:H20"/>
    <mergeCell ref="B29:H29"/>
    <mergeCell ref="A33:I33"/>
    <mergeCell ref="B34:H34"/>
    <mergeCell ref="A43:I43"/>
    <mergeCell ref="B44:H44"/>
    <mergeCell ref="A59:I59"/>
    <mergeCell ref="B60:H60"/>
    <mergeCell ref="B70:H70"/>
    <mergeCell ref="B74:H74"/>
    <mergeCell ref="B82:H82"/>
    <mergeCell ref="B86:H86"/>
    <mergeCell ref="A92:I92"/>
    <mergeCell ref="B93:H93"/>
    <mergeCell ref="B105:H105"/>
    <mergeCell ref="A115:I115"/>
    <mergeCell ref="B116:H116"/>
    <mergeCell ref="B124:H124"/>
    <mergeCell ref="A126:I126"/>
    <mergeCell ref="A127:H127"/>
    <mergeCell ref="A129:D129"/>
    <mergeCell ref="F134:H134"/>
    <mergeCell ref="C142:D142"/>
    <mergeCell ref="F135:H135"/>
    <mergeCell ref="F136:H136"/>
    <mergeCell ref="C140:D140"/>
    <mergeCell ref="F140:G140"/>
    <mergeCell ref="C141:D141"/>
    <mergeCell ref="F141:G141"/>
  </mergeCells>
  <pageMargins left="0.59055118110236227" right="0.39370078740157477" top="0.39370078740157477" bottom="0.39370078740157477" header="0.51181100000000002" footer="0.51181100000000002"/>
  <pageSetup paperSize="9" scale="60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Zeros="0" zoomScale="112" workbookViewId="0">
      <selection activeCell="O8" sqref="O8"/>
    </sheetView>
  </sheetViews>
  <sheetFormatPr defaultRowHeight="12.75" customHeight="1" x14ac:dyDescent="0.2"/>
  <cols>
    <col min="2" max="2" width="37.140625" customWidth="1"/>
    <col min="3" max="3" width="20.7109375" bestFit="1" customWidth="1"/>
    <col min="4" max="4" width="14" customWidth="1"/>
    <col min="5" max="5" width="13.42578125" customWidth="1"/>
    <col min="6" max="6" width="12.28515625" bestFit="1" customWidth="1"/>
    <col min="7" max="8" width="13.42578125" customWidth="1"/>
    <col min="9" max="9" width="13.140625" customWidth="1"/>
    <col min="10" max="10" width="15.7109375" customWidth="1"/>
    <col min="12" max="12" width="12.85546875" bestFit="1"/>
  </cols>
  <sheetData>
    <row r="1" spans="1:12" ht="90" customHeight="1" x14ac:dyDescent="0.2">
      <c r="A1" s="356" t="s">
        <v>0</v>
      </c>
      <c r="B1" s="357"/>
      <c r="C1" s="357"/>
      <c r="D1" s="357"/>
      <c r="E1" s="357"/>
      <c r="F1" s="357"/>
      <c r="G1" s="357"/>
      <c r="H1" s="357"/>
      <c r="I1" s="357"/>
      <c r="J1" s="358"/>
    </row>
    <row r="2" spans="1:12" x14ac:dyDescent="0.2">
      <c r="A2" s="359" t="s">
        <v>293</v>
      </c>
      <c r="B2" s="360"/>
      <c r="C2" s="360"/>
      <c r="D2" s="360"/>
      <c r="E2" s="360"/>
      <c r="F2" s="360"/>
      <c r="G2" s="360"/>
      <c r="H2" s="360"/>
      <c r="I2" s="360"/>
      <c r="J2" s="361"/>
    </row>
    <row r="3" spans="1:12" ht="23.25" customHeight="1" x14ac:dyDescent="0.2">
      <c r="A3" s="362" t="s">
        <v>294</v>
      </c>
      <c r="B3" s="363"/>
      <c r="C3" s="151" t="s">
        <v>295</v>
      </c>
      <c r="D3" s="364">
        <f>'Planilha Orcamentaria'!I127</f>
        <v>458939.98</v>
      </c>
      <c r="E3" s="365"/>
      <c r="F3" s="365"/>
      <c r="G3" s="365"/>
      <c r="H3" s="366" t="s">
        <v>356</v>
      </c>
      <c r="I3" s="367"/>
      <c r="J3" s="368"/>
    </row>
    <row r="4" spans="1:12" ht="22.5" customHeight="1" x14ac:dyDescent="0.2">
      <c r="A4" s="352" t="s">
        <v>296</v>
      </c>
      <c r="B4" s="353"/>
      <c r="C4" s="354" t="s">
        <v>5</v>
      </c>
      <c r="D4" s="353"/>
      <c r="E4" s="353"/>
      <c r="F4" s="353"/>
      <c r="G4" s="353"/>
      <c r="H4" s="152" t="s">
        <v>297</v>
      </c>
      <c r="I4" s="152"/>
      <c r="J4" s="153"/>
    </row>
    <row r="5" spans="1:12" ht="25.5" x14ac:dyDescent="0.2">
      <c r="A5" s="154" t="s">
        <v>13</v>
      </c>
      <c r="B5" s="155" t="s">
        <v>298</v>
      </c>
      <c r="C5" s="156" t="s">
        <v>299</v>
      </c>
      <c r="D5" s="156" t="s">
        <v>300</v>
      </c>
      <c r="E5" s="155" t="s">
        <v>301</v>
      </c>
      <c r="F5" s="155" t="s">
        <v>302</v>
      </c>
      <c r="G5" s="155" t="s">
        <v>303</v>
      </c>
      <c r="H5" s="157" t="s">
        <v>304</v>
      </c>
      <c r="I5" s="157" t="s">
        <v>305</v>
      </c>
      <c r="J5" s="158" t="s">
        <v>306</v>
      </c>
    </row>
    <row r="6" spans="1:12" x14ac:dyDescent="0.2">
      <c r="A6" s="342">
        <v>1</v>
      </c>
      <c r="B6" s="355" t="str">
        <f>'Planilha Orcamentaria'!B9:G9</f>
        <v>INSTALAÇÕES INICIAIS DA OBRA</v>
      </c>
      <c r="C6" s="159" t="s">
        <v>307</v>
      </c>
      <c r="D6" s="160">
        <f>D7/D37</f>
        <v>3.4503858216928499E-3</v>
      </c>
      <c r="E6" s="160">
        <v>1</v>
      </c>
      <c r="F6" s="160"/>
      <c r="G6" s="160"/>
      <c r="H6" s="160"/>
      <c r="I6" s="160"/>
      <c r="J6" s="161"/>
      <c r="L6" s="162"/>
    </row>
    <row r="7" spans="1:12" x14ac:dyDescent="0.2">
      <c r="A7" s="342"/>
      <c r="B7" s="355"/>
      <c r="C7" s="163" t="s">
        <v>308</v>
      </c>
      <c r="D7" s="164">
        <f>'Planilha Orcamentaria'!I9</f>
        <v>1583.52</v>
      </c>
      <c r="E7" s="164">
        <f t="shared" ref="E7:J7" si="0">E6*$D$7</f>
        <v>1583.52</v>
      </c>
      <c r="F7" s="164">
        <f t="shared" si="0"/>
        <v>0</v>
      </c>
      <c r="G7" s="164">
        <f t="shared" si="0"/>
        <v>0</v>
      </c>
      <c r="H7" s="164">
        <f t="shared" si="0"/>
        <v>0</v>
      </c>
      <c r="I7" s="164">
        <f t="shared" si="0"/>
        <v>0</v>
      </c>
      <c r="J7" s="165">
        <f t="shared" si="0"/>
        <v>0</v>
      </c>
    </row>
    <row r="8" spans="1:12" x14ac:dyDescent="0.2">
      <c r="A8" s="342">
        <v>2</v>
      </c>
      <c r="B8" s="350" t="str">
        <f>'Planilha Orcamentaria'!B12:H12</f>
        <v>DEMOLIÇÕES E REMOÇÕES</v>
      </c>
      <c r="C8" s="163" t="s">
        <v>307</v>
      </c>
      <c r="D8" s="160">
        <f>D9/D37</f>
        <v>2.0958470430054929E-2</v>
      </c>
      <c r="E8" s="160">
        <v>0.2</v>
      </c>
      <c r="F8" s="160">
        <v>0.3</v>
      </c>
      <c r="G8" s="160">
        <v>0.5</v>
      </c>
      <c r="H8" s="166"/>
      <c r="I8" s="166"/>
      <c r="J8" s="167"/>
      <c r="L8" s="162"/>
    </row>
    <row r="9" spans="1:12" x14ac:dyDescent="0.2">
      <c r="A9" s="342"/>
      <c r="B9" s="350"/>
      <c r="C9" s="163" t="s">
        <v>308</v>
      </c>
      <c r="D9" s="164">
        <f>'Planilha Orcamentaria'!I12</f>
        <v>9618.68</v>
      </c>
      <c r="E9" s="164">
        <f t="shared" ref="E9:J9" si="1">E8*$D$9</f>
        <v>1923.7360000000001</v>
      </c>
      <c r="F9" s="164">
        <f t="shared" si="1"/>
        <v>2885.6039999999998</v>
      </c>
      <c r="G9" s="164">
        <f t="shared" si="1"/>
        <v>4809.34</v>
      </c>
      <c r="H9" s="164">
        <f t="shared" si="1"/>
        <v>0</v>
      </c>
      <c r="I9" s="164">
        <f t="shared" si="1"/>
        <v>0</v>
      </c>
      <c r="J9" s="165">
        <f t="shared" si="1"/>
        <v>0</v>
      </c>
    </row>
    <row r="10" spans="1:12" x14ac:dyDescent="0.2">
      <c r="A10" s="342">
        <v>3</v>
      </c>
      <c r="B10" s="350" t="str">
        <f>'Planilha Orcamentaria'!B20:H20</f>
        <v xml:space="preserve">FUNDAÇÃO E ESTRUTURA - BANHEIRO FUNCIONÁRIOS E MURO </v>
      </c>
      <c r="C10" s="163" t="s">
        <v>307</v>
      </c>
      <c r="D10" s="160">
        <f>D11/D37</f>
        <v>1.4260971554493903E-2</v>
      </c>
      <c r="E10" s="160">
        <v>0.5</v>
      </c>
      <c r="F10" s="160">
        <v>0.5</v>
      </c>
      <c r="G10" s="160"/>
      <c r="H10" s="166"/>
      <c r="I10" s="166"/>
      <c r="J10" s="167"/>
      <c r="L10" s="162"/>
    </row>
    <row r="11" spans="1:12" x14ac:dyDescent="0.2">
      <c r="A11" s="342"/>
      <c r="B11" s="350"/>
      <c r="C11" s="163" t="s">
        <v>308</v>
      </c>
      <c r="D11" s="164">
        <f>'Planilha Orcamentaria'!I20</f>
        <v>6544.93</v>
      </c>
      <c r="E11" s="164">
        <f t="shared" ref="E11:J11" si="2">E10*$D$11</f>
        <v>3272.4650000000001</v>
      </c>
      <c r="F11" s="164">
        <f t="shared" si="2"/>
        <v>3272.4650000000001</v>
      </c>
      <c r="G11" s="164">
        <f t="shared" si="2"/>
        <v>0</v>
      </c>
      <c r="H11" s="164">
        <f t="shared" si="2"/>
        <v>0</v>
      </c>
      <c r="I11" s="164">
        <f t="shared" si="2"/>
        <v>0</v>
      </c>
      <c r="J11" s="165">
        <f t="shared" si="2"/>
        <v>0</v>
      </c>
    </row>
    <row r="12" spans="1:12" x14ac:dyDescent="0.2">
      <c r="A12" s="342">
        <v>4</v>
      </c>
      <c r="B12" s="350" t="str">
        <f>'Planilha Orcamentaria'!B29:H29</f>
        <v>COBERTURA</v>
      </c>
      <c r="C12" s="163" t="s">
        <v>307</v>
      </c>
      <c r="D12" s="160">
        <f>D13/D37</f>
        <v>6.883738915053772E-2</v>
      </c>
      <c r="E12" s="160"/>
      <c r="F12" s="160"/>
      <c r="G12" s="160"/>
      <c r="H12" s="166"/>
      <c r="I12" s="166">
        <v>0.5</v>
      </c>
      <c r="J12" s="167">
        <v>0.5</v>
      </c>
      <c r="L12" s="162"/>
    </row>
    <row r="13" spans="1:12" x14ac:dyDescent="0.2">
      <c r="A13" s="342"/>
      <c r="B13" s="350"/>
      <c r="C13" s="163" t="s">
        <v>308</v>
      </c>
      <c r="D13" s="164">
        <f>'Planilha Orcamentaria'!I29</f>
        <v>31592.23</v>
      </c>
      <c r="E13" s="164">
        <f t="shared" ref="E13:J13" si="3">E12*$D$13</f>
        <v>0</v>
      </c>
      <c r="F13" s="164">
        <f t="shared" si="3"/>
        <v>0</v>
      </c>
      <c r="G13" s="164">
        <f t="shared" si="3"/>
        <v>0</v>
      </c>
      <c r="H13" s="164">
        <f t="shared" si="3"/>
        <v>0</v>
      </c>
      <c r="I13" s="164">
        <f t="shared" si="3"/>
        <v>15796.115</v>
      </c>
      <c r="J13" s="165">
        <f t="shared" si="3"/>
        <v>15796.115</v>
      </c>
    </row>
    <row r="14" spans="1:12" x14ac:dyDescent="0.2">
      <c r="A14" s="342">
        <v>5</v>
      </c>
      <c r="B14" s="350" t="str">
        <f>'Planilha Orcamentaria'!B34:H34</f>
        <v>ESQUADRIAS E FERRAGENS</v>
      </c>
      <c r="C14" s="163" t="s">
        <v>307</v>
      </c>
      <c r="D14" s="160">
        <f>D15/D37</f>
        <v>5.876576714889821E-2</v>
      </c>
      <c r="E14" s="160"/>
      <c r="F14" s="160">
        <v>0.25</v>
      </c>
      <c r="G14" s="160">
        <v>0.25</v>
      </c>
      <c r="H14" s="166">
        <v>0.25</v>
      </c>
      <c r="I14" s="166">
        <v>0.25</v>
      </c>
      <c r="J14" s="167"/>
      <c r="L14" s="162"/>
    </row>
    <row r="15" spans="1:12" x14ac:dyDescent="0.2">
      <c r="A15" s="342"/>
      <c r="B15" s="350"/>
      <c r="C15" s="163" t="s">
        <v>308</v>
      </c>
      <c r="D15" s="164">
        <f>'Planilha Orcamentaria'!I34</f>
        <v>26969.96</v>
      </c>
      <c r="E15" s="164">
        <f t="shared" ref="E15:J15" si="4">E14*$D$15</f>
        <v>0</v>
      </c>
      <c r="F15" s="164">
        <f t="shared" si="4"/>
        <v>6742.49</v>
      </c>
      <c r="G15" s="164">
        <f t="shared" si="4"/>
        <v>6742.49</v>
      </c>
      <c r="H15" s="164">
        <f t="shared" si="4"/>
        <v>6742.49</v>
      </c>
      <c r="I15" s="164">
        <f t="shared" si="4"/>
        <v>6742.49</v>
      </c>
      <c r="J15" s="165">
        <f t="shared" si="4"/>
        <v>0</v>
      </c>
    </row>
    <row r="16" spans="1:12" x14ac:dyDescent="0.2">
      <c r="A16" s="342">
        <v>6</v>
      </c>
      <c r="B16" s="350" t="str">
        <f>'Planilha Orcamentaria'!B44:H44</f>
        <v>PINTURA</v>
      </c>
      <c r="C16" s="163" t="s">
        <v>307</v>
      </c>
      <c r="D16" s="160">
        <f>D17/D37</f>
        <v>0.28759314017488735</v>
      </c>
      <c r="E16" s="160"/>
      <c r="F16" s="160"/>
      <c r="G16" s="160"/>
      <c r="H16" s="160">
        <v>0.33</v>
      </c>
      <c r="I16" s="160">
        <v>0.33</v>
      </c>
      <c r="J16" s="161">
        <v>0.34</v>
      </c>
      <c r="L16" s="162"/>
    </row>
    <row r="17" spans="1:12" x14ac:dyDescent="0.2">
      <c r="A17" s="342"/>
      <c r="B17" s="350"/>
      <c r="C17" s="163" t="s">
        <v>308</v>
      </c>
      <c r="D17" s="164">
        <f>'Planilha Orcamentaria'!I44</f>
        <v>131987.99</v>
      </c>
      <c r="E17" s="164">
        <f t="shared" ref="E17:J17" si="5">E16*$D$17</f>
        <v>0</v>
      </c>
      <c r="F17" s="164">
        <f t="shared" si="5"/>
        <v>0</v>
      </c>
      <c r="G17" s="164">
        <f t="shared" si="5"/>
        <v>0</v>
      </c>
      <c r="H17" s="164">
        <f t="shared" si="5"/>
        <v>43556.036699999997</v>
      </c>
      <c r="I17" s="164">
        <f t="shared" si="5"/>
        <v>43556.036699999997</v>
      </c>
      <c r="J17" s="165">
        <f t="shared" si="5"/>
        <v>44875.916599999997</v>
      </c>
    </row>
    <row r="18" spans="1:12" x14ac:dyDescent="0.2">
      <c r="A18" s="342">
        <v>7</v>
      </c>
      <c r="B18" s="350" t="str">
        <f>'Planilha Orcamentaria'!B60:H60</f>
        <v>PISOS</v>
      </c>
      <c r="C18" s="163" t="s">
        <v>307</v>
      </c>
      <c r="D18" s="160">
        <f>D19/D37</f>
        <v>0.3400318272554943</v>
      </c>
      <c r="E18" s="160"/>
      <c r="F18" s="160">
        <v>0.5</v>
      </c>
      <c r="G18" s="160">
        <v>0.5</v>
      </c>
      <c r="H18" s="160"/>
      <c r="I18" s="160"/>
      <c r="J18" s="161"/>
      <c r="L18" s="162"/>
    </row>
    <row r="19" spans="1:12" x14ac:dyDescent="0.2">
      <c r="A19" s="342"/>
      <c r="B19" s="350"/>
      <c r="C19" s="163" t="s">
        <v>308</v>
      </c>
      <c r="D19" s="164">
        <f>'Planilha Orcamentaria'!I60</f>
        <v>156054.20000000001</v>
      </c>
      <c r="E19" s="164">
        <f t="shared" ref="E19:J19" si="6">E18*$D$19</f>
        <v>0</v>
      </c>
      <c r="F19" s="164">
        <f t="shared" si="6"/>
        <v>78027.100000000006</v>
      </c>
      <c r="G19" s="164">
        <f t="shared" si="6"/>
        <v>78027.100000000006</v>
      </c>
      <c r="H19" s="164">
        <f t="shared" si="6"/>
        <v>0</v>
      </c>
      <c r="I19" s="164">
        <f t="shared" si="6"/>
        <v>0</v>
      </c>
      <c r="J19" s="165">
        <f t="shared" si="6"/>
        <v>0</v>
      </c>
    </row>
    <row r="20" spans="1:12" x14ac:dyDescent="0.2">
      <c r="A20" s="342">
        <v>8</v>
      </c>
      <c r="B20" s="350" t="str">
        <f>'Planilha Orcamentaria'!B70:H70</f>
        <v>ALVENARIA</v>
      </c>
      <c r="C20" s="163" t="s">
        <v>307</v>
      </c>
      <c r="D20" s="160">
        <f>D21/D37</f>
        <v>7.6392560090319441E-3</v>
      </c>
      <c r="E20" s="160">
        <v>1</v>
      </c>
      <c r="F20" s="160"/>
      <c r="G20" s="160"/>
      <c r="H20" s="166"/>
      <c r="I20" s="166"/>
      <c r="J20" s="167"/>
      <c r="L20" s="162"/>
    </row>
    <row r="21" spans="1:12" x14ac:dyDescent="0.2">
      <c r="A21" s="342"/>
      <c r="B21" s="350"/>
      <c r="C21" s="163" t="s">
        <v>308</v>
      </c>
      <c r="D21" s="164">
        <f>'Planilha Orcamentaria'!I70</f>
        <v>3505.96</v>
      </c>
      <c r="E21" s="164">
        <f t="shared" ref="E21:J21" si="7">E20*$D$21</f>
        <v>3505.96</v>
      </c>
      <c r="F21" s="164">
        <f t="shared" si="7"/>
        <v>0</v>
      </c>
      <c r="G21" s="164">
        <f t="shared" si="7"/>
        <v>0</v>
      </c>
      <c r="H21" s="164">
        <f t="shared" si="7"/>
        <v>0</v>
      </c>
      <c r="I21" s="164">
        <f t="shared" si="7"/>
        <v>0</v>
      </c>
      <c r="J21" s="165">
        <f t="shared" si="7"/>
        <v>0</v>
      </c>
    </row>
    <row r="22" spans="1:12" x14ac:dyDescent="0.2">
      <c r="A22" s="342">
        <v>9</v>
      </c>
      <c r="B22" s="350" t="str">
        <f>'Planilha Orcamentaria'!B74:H74</f>
        <v>DIVISÓRIAS E BANCADAS DE GRANITO</v>
      </c>
      <c r="C22" s="163" t="s">
        <v>307</v>
      </c>
      <c r="D22" s="160">
        <f>D23/D37</f>
        <v>1.4637534956096003E-2</v>
      </c>
      <c r="E22" s="160"/>
      <c r="F22" s="160"/>
      <c r="G22" s="160"/>
      <c r="H22" s="166">
        <v>0.5</v>
      </c>
      <c r="I22" s="166">
        <v>0.5</v>
      </c>
      <c r="J22" s="167"/>
      <c r="L22" s="162"/>
    </row>
    <row r="23" spans="1:12" x14ac:dyDescent="0.2">
      <c r="A23" s="342"/>
      <c r="B23" s="350"/>
      <c r="C23" s="163" t="s">
        <v>308</v>
      </c>
      <c r="D23" s="164">
        <f>'Planilha Orcamentaria'!I74</f>
        <v>6717.75</v>
      </c>
      <c r="E23" s="164">
        <f t="shared" ref="E23:J23" si="8">E22*$D$23</f>
        <v>0</v>
      </c>
      <c r="F23" s="164">
        <f t="shared" si="8"/>
        <v>0</v>
      </c>
      <c r="G23" s="164">
        <f t="shared" si="8"/>
        <v>0</v>
      </c>
      <c r="H23" s="164">
        <f t="shared" si="8"/>
        <v>3358.875</v>
      </c>
      <c r="I23" s="164">
        <f t="shared" si="8"/>
        <v>3358.875</v>
      </c>
      <c r="J23" s="165">
        <f t="shared" si="8"/>
        <v>0</v>
      </c>
    </row>
    <row r="24" spans="1:12" x14ac:dyDescent="0.2">
      <c r="A24" s="342">
        <v>10</v>
      </c>
      <c r="B24" s="350" t="str">
        <f>'Planilha Orcamentaria'!B82:H82</f>
        <v>DIVISÓRIAS EM DRY-WALL</v>
      </c>
      <c r="C24" s="163" t="s">
        <v>307</v>
      </c>
      <c r="D24" s="160">
        <f>D25/D37</f>
        <v>1.2078856150209446E-2</v>
      </c>
      <c r="E24" s="160">
        <v>1</v>
      </c>
      <c r="F24" s="160"/>
      <c r="G24" s="160"/>
      <c r="H24" s="166"/>
      <c r="I24" s="166"/>
      <c r="J24" s="167"/>
      <c r="L24" s="162"/>
    </row>
    <row r="25" spans="1:12" x14ac:dyDescent="0.2">
      <c r="A25" s="342"/>
      <c r="B25" s="350"/>
      <c r="C25" s="163" t="s">
        <v>308</v>
      </c>
      <c r="D25" s="164">
        <f>'Planilha Orcamentaria'!I82</f>
        <v>5543.47</v>
      </c>
      <c r="E25" s="164">
        <f t="shared" ref="E25:J25" si="9">E24*$D$25</f>
        <v>5543.47</v>
      </c>
      <c r="F25" s="164">
        <f t="shared" si="9"/>
        <v>0</v>
      </c>
      <c r="G25" s="164">
        <f t="shared" si="9"/>
        <v>0</v>
      </c>
      <c r="H25" s="164">
        <f t="shared" si="9"/>
        <v>0</v>
      </c>
      <c r="I25" s="164">
        <f t="shared" si="9"/>
        <v>0</v>
      </c>
      <c r="J25" s="165">
        <f t="shared" si="9"/>
        <v>0</v>
      </c>
    </row>
    <row r="26" spans="1:12" x14ac:dyDescent="0.2">
      <c r="A26" s="342">
        <v>11</v>
      </c>
      <c r="B26" s="351" t="str">
        <f>'Planilha Orcamentaria'!B86:H86</f>
        <v>REVESTIMENTOS</v>
      </c>
      <c r="C26" s="163" t="s">
        <v>307</v>
      </c>
      <c r="D26" s="160">
        <f>D27/D37</f>
        <v>7.5264830926257506E-2</v>
      </c>
      <c r="E26" s="160">
        <v>0.2</v>
      </c>
      <c r="F26" s="160">
        <v>0.5</v>
      </c>
      <c r="G26" s="160">
        <v>0.3</v>
      </c>
      <c r="H26" s="166"/>
      <c r="I26" s="166"/>
      <c r="J26" s="167"/>
      <c r="L26" s="162"/>
    </row>
    <row r="27" spans="1:12" x14ac:dyDescent="0.2">
      <c r="A27" s="342"/>
      <c r="B27" s="351"/>
      <c r="C27" s="163" t="s">
        <v>308</v>
      </c>
      <c r="D27" s="164">
        <f>'Planilha Orcamentaria'!I86</f>
        <v>34542.04</v>
      </c>
      <c r="E27" s="164">
        <f t="shared" ref="E27:J27" si="10">E26*$D$27</f>
        <v>6908.4080000000004</v>
      </c>
      <c r="F27" s="164">
        <f t="shared" si="10"/>
        <v>17271.02</v>
      </c>
      <c r="G27" s="164">
        <f t="shared" si="10"/>
        <v>10362.611999999999</v>
      </c>
      <c r="H27" s="164">
        <f t="shared" si="10"/>
        <v>0</v>
      </c>
      <c r="I27" s="164">
        <f t="shared" si="10"/>
        <v>0</v>
      </c>
      <c r="J27" s="165">
        <f t="shared" si="10"/>
        <v>0</v>
      </c>
    </row>
    <row r="28" spans="1:12" x14ac:dyDescent="0.2">
      <c r="A28" s="342">
        <v>12</v>
      </c>
      <c r="B28" s="343" t="str">
        <f>'Planilha Orcamentaria'!B93:H93</f>
        <v>INSTALAÇÃO HIDROSSANTÁRIA</v>
      </c>
      <c r="C28" s="163" t="s">
        <v>307</v>
      </c>
      <c r="D28" s="160">
        <f>D29/D37</f>
        <v>1.2398004636684735E-2</v>
      </c>
      <c r="E28" s="160"/>
      <c r="F28" s="160"/>
      <c r="G28" s="160"/>
      <c r="H28" s="160">
        <v>1</v>
      </c>
      <c r="I28" s="160"/>
      <c r="J28" s="161"/>
      <c r="L28" s="162"/>
    </row>
    <row r="29" spans="1:12" x14ac:dyDescent="0.2">
      <c r="A29" s="342"/>
      <c r="B29" s="343"/>
      <c r="C29" s="168" t="s">
        <v>308</v>
      </c>
      <c r="D29" s="164">
        <f>'Planilha Orcamentaria'!I93</f>
        <v>5689.94</v>
      </c>
      <c r="E29" s="164">
        <f t="shared" ref="E29:J29" si="11">E28*$D$29</f>
        <v>0</v>
      </c>
      <c r="F29" s="164">
        <f t="shared" si="11"/>
        <v>0</v>
      </c>
      <c r="G29" s="164">
        <f t="shared" si="11"/>
        <v>0</v>
      </c>
      <c r="H29" s="164">
        <f t="shared" si="11"/>
        <v>5689.94</v>
      </c>
      <c r="I29" s="164">
        <f t="shared" si="11"/>
        <v>0</v>
      </c>
      <c r="J29" s="165">
        <f t="shared" si="11"/>
        <v>0</v>
      </c>
    </row>
    <row r="30" spans="1:12" x14ac:dyDescent="0.2">
      <c r="A30" s="342">
        <v>13</v>
      </c>
      <c r="B30" s="343" t="str">
        <f>'Planilha Orcamentaria'!B105:H105</f>
        <v>INSTALAÇÃO ELÉTRICA</v>
      </c>
      <c r="C30" s="163" t="s">
        <v>307</v>
      </c>
      <c r="D30" s="160">
        <f>D31/D37</f>
        <v>1.0698370623539923E-2</v>
      </c>
      <c r="E30" s="160"/>
      <c r="F30" s="160"/>
      <c r="G30" s="160"/>
      <c r="H30" s="166"/>
      <c r="I30" s="166"/>
      <c r="J30" s="167">
        <v>1</v>
      </c>
      <c r="L30" s="162"/>
    </row>
    <row r="31" spans="1:12" x14ac:dyDescent="0.2">
      <c r="A31" s="342"/>
      <c r="B31" s="343"/>
      <c r="C31" s="168" t="s">
        <v>308</v>
      </c>
      <c r="D31" s="169">
        <f>'Planilha Orcamentaria'!I105</f>
        <v>4909.91</v>
      </c>
      <c r="E31" s="164">
        <f t="shared" ref="E31:J31" si="12">E30*$D$31</f>
        <v>0</v>
      </c>
      <c r="F31" s="164">
        <f t="shared" si="12"/>
        <v>0</v>
      </c>
      <c r="G31" s="164">
        <f t="shared" si="12"/>
        <v>0</v>
      </c>
      <c r="H31" s="164">
        <f t="shared" si="12"/>
        <v>0</v>
      </c>
      <c r="I31" s="164">
        <f t="shared" si="12"/>
        <v>0</v>
      </c>
      <c r="J31" s="165">
        <f t="shared" si="12"/>
        <v>4909.91</v>
      </c>
    </row>
    <row r="32" spans="1:12" x14ac:dyDescent="0.2">
      <c r="A32" s="342">
        <v>14</v>
      </c>
      <c r="B32" s="343" t="str">
        <f>'Planilha Orcamentaria'!B116:H116</f>
        <v xml:space="preserve">DIVERSOS </v>
      </c>
      <c r="C32" s="163" t="s">
        <v>307</v>
      </c>
      <c r="D32" s="160">
        <f>D33/D37</f>
        <v>5.5151176848876847E-2</v>
      </c>
      <c r="E32" s="169"/>
      <c r="F32" s="169"/>
      <c r="G32" s="160"/>
      <c r="H32" s="166"/>
      <c r="I32" s="166">
        <v>0.5</v>
      </c>
      <c r="J32" s="167">
        <v>0.5</v>
      </c>
      <c r="L32" s="162"/>
    </row>
    <row r="33" spans="1:12" x14ac:dyDescent="0.2">
      <c r="A33" s="342"/>
      <c r="B33" s="343"/>
      <c r="C33" s="168" t="s">
        <v>308</v>
      </c>
      <c r="D33" s="169">
        <f>'Planilha Orcamentaria'!I116</f>
        <v>25311.08</v>
      </c>
      <c r="E33" s="164">
        <f t="shared" ref="E33:J33" si="13">E32*$D$33</f>
        <v>0</v>
      </c>
      <c r="F33" s="164">
        <f t="shared" si="13"/>
        <v>0</v>
      </c>
      <c r="G33" s="164">
        <f t="shared" si="13"/>
        <v>0</v>
      </c>
      <c r="H33" s="164">
        <f t="shared" si="13"/>
        <v>0</v>
      </c>
      <c r="I33" s="164">
        <f t="shared" si="13"/>
        <v>12655.54</v>
      </c>
      <c r="J33" s="165">
        <f t="shared" si="13"/>
        <v>12655.54</v>
      </c>
    </row>
    <row r="34" spans="1:12" x14ac:dyDescent="0.2">
      <c r="A34" s="342">
        <v>15</v>
      </c>
      <c r="B34" s="343" t="str">
        <f>'Planilha Orcamentaria'!B124:H124</f>
        <v>LIMPEZA GERAL</v>
      </c>
      <c r="C34" s="163" t="s">
        <v>307</v>
      </c>
      <c r="D34" s="160">
        <f>D35/D37</f>
        <v>1.8234018313244359E-2</v>
      </c>
      <c r="E34" s="164">
        <f>E33*$D$31</f>
        <v>0</v>
      </c>
      <c r="F34" s="160"/>
      <c r="G34" s="160"/>
      <c r="H34" s="166"/>
      <c r="I34" s="166"/>
      <c r="J34" s="167">
        <v>1</v>
      </c>
      <c r="L34" s="162"/>
    </row>
    <row r="35" spans="1:12" x14ac:dyDescent="0.2">
      <c r="A35" s="342"/>
      <c r="B35" s="343"/>
      <c r="C35" s="168" t="s">
        <v>308</v>
      </c>
      <c r="D35" s="169">
        <f>'Planilha Orcamentaria'!I124</f>
        <v>8368.32</v>
      </c>
      <c r="E35" s="164">
        <f t="shared" ref="E35:J35" si="14">E34*$D$35</f>
        <v>0</v>
      </c>
      <c r="F35" s="164">
        <f t="shared" si="14"/>
        <v>0</v>
      </c>
      <c r="G35" s="164">
        <f t="shared" si="14"/>
        <v>0</v>
      </c>
      <c r="H35" s="164">
        <f t="shared" si="14"/>
        <v>0</v>
      </c>
      <c r="I35" s="164">
        <f t="shared" si="14"/>
        <v>0</v>
      </c>
      <c r="J35" s="165">
        <f t="shared" si="14"/>
        <v>8368.32</v>
      </c>
    </row>
    <row r="36" spans="1:12" ht="12.75" customHeight="1" x14ac:dyDescent="0.2">
      <c r="A36" s="344" t="s">
        <v>309</v>
      </c>
      <c r="B36" s="345"/>
      <c r="C36" s="170" t="s">
        <v>307</v>
      </c>
      <c r="D36" s="171">
        <f t="shared" ref="D36:D37" si="15">SUM(D6,D8,D10,D12,D14,D16,D18,D20,D22,D24,D26,D28,D30,D32,D34)</f>
        <v>0.99999999999999989</v>
      </c>
      <c r="E36" s="172">
        <f t="shared" ref="E36:J36" si="16">E37/$D$37</f>
        <v>4.9543644029443681E-2</v>
      </c>
      <c r="F36" s="172">
        <f t="shared" si="16"/>
        <v>0.2357577977843639</v>
      </c>
      <c r="G36" s="172">
        <f t="shared" si="16"/>
        <v>0.21776603990787641</v>
      </c>
      <c r="H36" s="172">
        <f t="shared" si="16"/>
        <v>0.12931395015967012</v>
      </c>
      <c r="I36" s="172">
        <f t="shared" si="16"/>
        <v>0.17891022852269264</v>
      </c>
      <c r="J36" s="173">
        <f t="shared" si="16"/>
        <v>0.18870833959595329</v>
      </c>
      <c r="L36" s="162"/>
    </row>
    <row r="37" spans="1:12" x14ac:dyDescent="0.2">
      <c r="A37" s="346"/>
      <c r="B37" s="347"/>
      <c r="C37" s="174" t="s">
        <v>308</v>
      </c>
      <c r="D37" s="175">
        <f t="shared" si="15"/>
        <v>458939.98</v>
      </c>
      <c r="E37" s="175">
        <f t="shared" ref="E37:J37" si="17">SUM(E7,E9,E11,E13,E15,E17,E19,E21,E23,E25,E27,E29,E31,E33,E35)</f>
        <v>22737.559000000001</v>
      </c>
      <c r="F37" s="175">
        <f t="shared" si="17"/>
        <v>108198.679</v>
      </c>
      <c r="G37" s="175">
        <f t="shared" si="17"/>
        <v>99941.542000000001</v>
      </c>
      <c r="H37" s="175">
        <f t="shared" si="17"/>
        <v>59347.341699999997</v>
      </c>
      <c r="I37" s="175">
        <f t="shared" si="17"/>
        <v>82109.056699999986</v>
      </c>
      <c r="J37" s="176">
        <f t="shared" si="17"/>
        <v>86605.801600000006</v>
      </c>
      <c r="L37" s="177"/>
    </row>
    <row r="38" spans="1:12" x14ac:dyDescent="0.2">
      <c r="A38" s="178"/>
      <c r="B38" s="179"/>
      <c r="C38" s="180"/>
      <c r="D38" s="180"/>
      <c r="E38" s="179"/>
      <c r="F38" s="179"/>
      <c r="G38" s="179"/>
      <c r="H38" s="179"/>
      <c r="I38" s="181"/>
      <c r="J38" s="182"/>
    </row>
    <row r="39" spans="1:12" ht="12.75" customHeight="1" x14ac:dyDescent="0.2">
      <c r="A39" s="183"/>
      <c r="B39" s="184"/>
      <c r="C39" s="184"/>
      <c r="D39" s="184"/>
      <c r="E39" s="184"/>
      <c r="F39" s="184"/>
      <c r="G39" s="185"/>
      <c r="H39" s="185"/>
      <c r="J39" s="186"/>
    </row>
    <row r="40" spans="1:12" ht="12.75" customHeight="1" x14ac:dyDescent="0.2">
      <c r="A40" s="348" t="s">
        <v>355</v>
      </c>
      <c r="B40" s="349"/>
      <c r="C40" s="349"/>
      <c r="D40" s="349"/>
      <c r="E40" s="184"/>
      <c r="F40" s="187"/>
      <c r="G40" s="188"/>
      <c r="H40" s="185"/>
      <c r="J40" s="186"/>
    </row>
    <row r="41" spans="1:12" x14ac:dyDescent="0.2">
      <c r="A41" s="130"/>
      <c r="B41" s="131"/>
      <c r="C41" s="131"/>
      <c r="D41" s="131"/>
      <c r="E41" s="184"/>
      <c r="F41" s="187"/>
      <c r="G41" s="188"/>
      <c r="H41" s="185"/>
      <c r="J41" s="186"/>
    </row>
    <row r="42" spans="1:12" x14ac:dyDescent="0.2">
      <c r="A42" s="130"/>
      <c r="B42" s="131"/>
      <c r="C42" s="131"/>
      <c r="D42" s="131"/>
      <c r="E42" s="184"/>
      <c r="F42" s="187"/>
      <c r="G42" s="188"/>
      <c r="H42" s="185"/>
      <c r="J42" s="186"/>
    </row>
    <row r="43" spans="1:12" ht="12.75" customHeight="1" x14ac:dyDescent="0.2">
      <c r="A43" s="189"/>
      <c r="B43" s="135"/>
      <c r="C43" s="190"/>
      <c r="D43" s="270"/>
      <c r="E43" s="270"/>
      <c r="F43" s="270"/>
      <c r="G43" s="185"/>
      <c r="H43" s="185"/>
      <c r="J43" s="186"/>
    </row>
    <row r="44" spans="1:12" ht="12.75" customHeight="1" x14ac:dyDescent="0.2">
      <c r="A44" s="191"/>
      <c r="B44" s="138" t="s">
        <v>289</v>
      </c>
      <c r="C44" s="190"/>
      <c r="D44" s="254" t="s">
        <v>290</v>
      </c>
      <c r="E44" s="254"/>
      <c r="F44" s="254"/>
      <c r="G44" s="185"/>
      <c r="H44" s="185"/>
      <c r="J44" s="186"/>
    </row>
    <row r="45" spans="1:12" ht="12.75" customHeight="1" x14ac:dyDescent="0.2">
      <c r="A45" s="192"/>
      <c r="B45" s="142" t="s">
        <v>291</v>
      </c>
      <c r="C45" s="193"/>
      <c r="D45" s="255" t="s">
        <v>292</v>
      </c>
      <c r="E45" s="255"/>
      <c r="F45" s="255"/>
      <c r="G45" s="185"/>
      <c r="H45" s="185"/>
      <c r="J45" s="186"/>
    </row>
    <row r="46" spans="1:12" x14ac:dyDescent="0.2">
      <c r="A46" s="194"/>
      <c r="B46" s="195"/>
      <c r="C46" s="196"/>
      <c r="D46" s="196"/>
      <c r="E46" s="195"/>
      <c r="F46" s="195"/>
      <c r="G46" s="195"/>
      <c r="H46" s="195"/>
      <c r="I46" s="197"/>
      <c r="J46" s="198"/>
    </row>
  </sheetData>
  <mergeCells count="42">
    <mergeCell ref="A1:J1"/>
    <mergeCell ref="A2:J2"/>
    <mergeCell ref="A3:B3"/>
    <mergeCell ref="D3:G3"/>
    <mergeCell ref="H3:J3"/>
    <mergeCell ref="A4:B4"/>
    <mergeCell ref="C4:G4"/>
    <mergeCell ref="A6:A7"/>
    <mergeCell ref="B6:B7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D44:F44"/>
    <mergeCell ref="D45:F45"/>
    <mergeCell ref="A34:A35"/>
    <mergeCell ref="B34:B35"/>
    <mergeCell ref="A36:B37"/>
    <mergeCell ref="A40:D40"/>
    <mergeCell ref="D43:F43"/>
  </mergeCells>
  <pageMargins left="0.59055118110236227" right="0.39370078740157483" top="0.78740157480314965" bottom="0.78740157480314965" header="0.51181102362204722" footer="0.51181102362204722"/>
  <pageSetup paperSize="9" scale="55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10" workbookViewId="0">
      <selection activeCell="K20" sqref="K20"/>
    </sheetView>
  </sheetViews>
  <sheetFormatPr defaultRowHeight="12.75" x14ac:dyDescent="0.2"/>
  <cols>
    <col min="1" max="1" width="11.5703125" bestFit="1"/>
    <col min="2" max="2" width="22" customWidth="1"/>
    <col min="3" max="3" width="25.85546875" customWidth="1"/>
    <col min="4" max="4" width="34.7109375" customWidth="1"/>
    <col min="5" max="5" width="16.140625" customWidth="1"/>
    <col min="6" max="6" width="16" bestFit="1" customWidth="1"/>
    <col min="7" max="7" width="13.42578125" bestFit="1" customWidth="1"/>
    <col min="8" max="8" width="13.5703125" customWidth="1"/>
  </cols>
  <sheetData>
    <row r="1" spans="1:12" ht="101.25" customHeight="1" x14ac:dyDescent="0.25">
      <c r="A1" s="384" t="s">
        <v>0</v>
      </c>
      <c r="B1" s="385"/>
      <c r="C1" s="385"/>
      <c r="D1" s="385"/>
      <c r="E1" s="385"/>
      <c r="F1" s="385"/>
      <c r="G1" s="385"/>
      <c r="H1" s="386"/>
    </row>
    <row r="2" spans="1:12" ht="15" x14ac:dyDescent="0.25">
      <c r="A2" s="384"/>
      <c r="B2" s="385"/>
      <c r="C2" s="385"/>
      <c r="D2" s="385"/>
      <c r="E2" s="385"/>
      <c r="F2" s="385"/>
      <c r="G2" s="385"/>
      <c r="H2" s="386"/>
    </row>
    <row r="3" spans="1:12" ht="15.75" x14ac:dyDescent="0.2">
      <c r="A3" s="387" t="s">
        <v>310</v>
      </c>
      <c r="B3" s="388"/>
      <c r="C3" s="388"/>
      <c r="D3" s="388"/>
      <c r="E3" s="388"/>
      <c r="F3" s="388"/>
      <c r="G3" s="388"/>
      <c r="H3" s="389"/>
    </row>
    <row r="4" spans="1:12" ht="15" x14ac:dyDescent="0.25">
      <c r="A4" s="390" t="s">
        <v>311</v>
      </c>
      <c r="B4" s="391"/>
      <c r="C4" s="391"/>
      <c r="D4" s="391"/>
      <c r="E4" s="391"/>
      <c r="F4" s="391"/>
      <c r="G4" s="391"/>
      <c r="H4" s="392"/>
    </row>
    <row r="5" spans="1:12" ht="15" x14ac:dyDescent="0.25">
      <c r="A5" s="393" t="s">
        <v>359</v>
      </c>
      <c r="B5" s="394"/>
      <c r="C5" s="394"/>
      <c r="D5" s="394"/>
      <c r="E5" s="394"/>
      <c r="F5" s="394"/>
      <c r="G5" s="394"/>
      <c r="H5" s="395"/>
    </row>
    <row r="6" spans="1:12" x14ac:dyDescent="0.2">
      <c r="A6" s="381"/>
      <c r="B6" s="382"/>
      <c r="C6" s="382"/>
      <c r="D6" s="382"/>
      <c r="E6" s="382"/>
      <c r="F6" s="382"/>
      <c r="G6" s="382"/>
      <c r="H6" s="383"/>
    </row>
    <row r="7" spans="1:12" ht="30.75" customHeight="1" x14ac:dyDescent="0.2">
      <c r="A7" s="199" t="s">
        <v>244</v>
      </c>
      <c r="B7" s="200" t="s">
        <v>312</v>
      </c>
      <c r="C7" s="373" t="s">
        <v>313</v>
      </c>
      <c r="D7" s="378"/>
      <c r="E7" s="378"/>
      <c r="F7" s="372"/>
      <c r="G7" s="201" t="s">
        <v>314</v>
      </c>
      <c r="H7" s="202" t="s">
        <v>315</v>
      </c>
    </row>
    <row r="8" spans="1:12" ht="30" x14ac:dyDescent="0.2">
      <c r="A8" s="203" t="s">
        <v>15</v>
      </c>
      <c r="B8" s="204" t="s">
        <v>14</v>
      </c>
      <c r="C8" s="379" t="s">
        <v>316</v>
      </c>
      <c r="D8" s="380"/>
      <c r="E8" s="205" t="s">
        <v>17</v>
      </c>
      <c r="F8" s="205" t="s">
        <v>317</v>
      </c>
      <c r="G8" s="204" t="s">
        <v>318</v>
      </c>
      <c r="H8" s="206" t="s">
        <v>309</v>
      </c>
    </row>
    <row r="9" spans="1:12" ht="36.75" customHeight="1" x14ac:dyDescent="0.2">
      <c r="A9" s="207"/>
      <c r="B9" s="204" t="s">
        <v>319</v>
      </c>
      <c r="C9" s="373" t="s">
        <v>320</v>
      </c>
      <c r="D9" s="372"/>
      <c r="E9" s="208" t="s">
        <v>17</v>
      </c>
      <c r="F9" s="209">
        <v>1</v>
      </c>
      <c r="G9" s="210">
        <v>62</v>
      </c>
      <c r="H9" s="211">
        <f t="shared" ref="H9:H10" si="0">ROUND(G9*F9,2)</f>
        <v>62</v>
      </c>
    </row>
    <row r="10" spans="1:12" ht="50.25" customHeight="1" x14ac:dyDescent="0.2">
      <c r="A10" s="250" t="s">
        <v>321</v>
      </c>
      <c r="B10" s="204" t="s">
        <v>24</v>
      </c>
      <c r="C10" s="373" t="s">
        <v>322</v>
      </c>
      <c r="D10" s="372"/>
      <c r="E10" s="208" t="s">
        <v>17</v>
      </c>
      <c r="F10" s="209">
        <v>0.13333329999999999</v>
      </c>
      <c r="G10" s="212">
        <v>18.25</v>
      </c>
      <c r="H10" s="211">
        <f t="shared" si="0"/>
        <v>2.4300000000000002</v>
      </c>
    </row>
    <row r="11" spans="1:12" ht="15" x14ac:dyDescent="0.2">
      <c r="A11" s="374" t="s">
        <v>323</v>
      </c>
      <c r="B11" s="375"/>
      <c r="C11" s="375"/>
      <c r="D11" s="375"/>
      <c r="E11" s="375"/>
      <c r="F11" s="375"/>
      <c r="G11" s="376"/>
      <c r="H11" s="213">
        <f>SUM(H9:H10)</f>
        <v>64.430000000000007</v>
      </c>
    </row>
    <row r="12" spans="1:12" x14ac:dyDescent="0.2">
      <c r="A12" s="214"/>
      <c r="H12" s="186"/>
    </row>
    <row r="13" spans="1:12" ht="27" customHeight="1" x14ac:dyDescent="0.2">
      <c r="A13" s="199" t="s">
        <v>74</v>
      </c>
      <c r="B13" s="200" t="s">
        <v>312</v>
      </c>
      <c r="C13" s="373" t="s">
        <v>324</v>
      </c>
      <c r="D13" s="378"/>
      <c r="E13" s="378"/>
      <c r="F13" s="372"/>
      <c r="G13" s="201" t="s">
        <v>314</v>
      </c>
      <c r="H13" s="202" t="s">
        <v>84</v>
      </c>
      <c r="L13" s="396" t="s">
        <v>358</v>
      </c>
    </row>
    <row r="14" spans="1:12" ht="30" x14ac:dyDescent="0.2">
      <c r="A14" s="203" t="s">
        <v>15</v>
      </c>
      <c r="B14" s="204" t="s">
        <v>14</v>
      </c>
      <c r="C14" s="379" t="s">
        <v>316</v>
      </c>
      <c r="D14" s="380"/>
      <c r="E14" s="205" t="s">
        <v>17</v>
      </c>
      <c r="F14" s="205" t="s">
        <v>317</v>
      </c>
      <c r="G14" s="204" t="s">
        <v>318</v>
      </c>
      <c r="H14" s="206" t="s">
        <v>309</v>
      </c>
    </row>
    <row r="15" spans="1:12" ht="26.25" customHeight="1" x14ac:dyDescent="0.2">
      <c r="A15" s="207">
        <v>88323</v>
      </c>
      <c r="B15" s="251" t="s">
        <v>325</v>
      </c>
      <c r="C15" s="373" t="s">
        <v>326</v>
      </c>
      <c r="D15" s="372"/>
      <c r="E15" s="208" t="s">
        <v>327</v>
      </c>
      <c r="F15" s="209">
        <v>0.20499999999999999</v>
      </c>
      <c r="G15" s="210">
        <v>21.89</v>
      </c>
      <c r="H15" s="211">
        <f t="shared" ref="H15:H18" si="1">ROUND(G15*F15,2)</f>
        <v>4.49</v>
      </c>
    </row>
    <row r="16" spans="1:12" ht="28.5" customHeight="1" x14ac:dyDescent="0.2">
      <c r="A16" s="207">
        <v>88316</v>
      </c>
      <c r="B16" s="204" t="s">
        <v>325</v>
      </c>
      <c r="C16" s="373" t="s">
        <v>328</v>
      </c>
      <c r="D16" s="372"/>
      <c r="E16" s="208" t="s">
        <v>327</v>
      </c>
      <c r="F16" s="209">
        <v>0.28899999999999998</v>
      </c>
      <c r="G16" s="212">
        <v>16.21</v>
      </c>
      <c r="H16" s="211">
        <f t="shared" si="1"/>
        <v>4.68</v>
      </c>
    </row>
    <row r="17" spans="1:8" ht="48" customHeight="1" x14ac:dyDescent="0.2">
      <c r="A17" s="207">
        <v>94218</v>
      </c>
      <c r="B17" s="204" t="s">
        <v>329</v>
      </c>
      <c r="C17" s="371" t="s">
        <v>330</v>
      </c>
      <c r="D17" s="372"/>
      <c r="E17" s="208" t="s">
        <v>315</v>
      </c>
      <c r="F17" s="209">
        <v>0.59417706000000003</v>
      </c>
      <c r="G17" s="215">
        <v>44.98</v>
      </c>
      <c r="H17" s="211">
        <f t="shared" si="1"/>
        <v>26.73</v>
      </c>
    </row>
    <row r="18" spans="1:8" ht="28.5" customHeight="1" x14ac:dyDescent="0.2">
      <c r="A18" s="207">
        <v>93281</v>
      </c>
      <c r="B18" s="204" t="s">
        <v>325</v>
      </c>
      <c r="C18" s="373" t="s">
        <v>331</v>
      </c>
      <c r="D18" s="372"/>
      <c r="E18" s="208" t="s">
        <v>332</v>
      </c>
      <c r="F18" s="209">
        <v>4.7999999999999996E-3</v>
      </c>
      <c r="G18" s="212">
        <v>20.37</v>
      </c>
      <c r="H18" s="211">
        <f t="shared" si="1"/>
        <v>0.1</v>
      </c>
    </row>
    <row r="19" spans="1:8" ht="15" x14ac:dyDescent="0.2">
      <c r="A19" s="374" t="s">
        <v>323</v>
      </c>
      <c r="B19" s="375"/>
      <c r="C19" s="375"/>
      <c r="D19" s="375"/>
      <c r="E19" s="375"/>
      <c r="F19" s="375"/>
      <c r="G19" s="376"/>
      <c r="H19" s="213">
        <f>SUM(H15:H18)</f>
        <v>36</v>
      </c>
    </row>
    <row r="20" spans="1:8" x14ac:dyDescent="0.2">
      <c r="A20" s="214"/>
      <c r="H20" s="186"/>
    </row>
    <row r="21" spans="1:8" x14ac:dyDescent="0.2">
      <c r="A21" s="267" t="s">
        <v>354</v>
      </c>
      <c r="B21" s="268"/>
      <c r="C21" s="268"/>
      <c r="D21" s="268"/>
      <c r="E21" s="128"/>
      <c r="F21" s="128"/>
      <c r="G21" s="128"/>
      <c r="H21" s="216"/>
    </row>
    <row r="22" spans="1:8" x14ac:dyDescent="0.2">
      <c r="A22" s="130"/>
      <c r="B22" s="131"/>
      <c r="C22" s="132"/>
      <c r="D22" s="131"/>
      <c r="E22" s="128"/>
      <c r="F22" s="128"/>
      <c r="G22" s="128"/>
      <c r="H22" s="216"/>
    </row>
    <row r="23" spans="1:8" x14ac:dyDescent="0.2">
      <c r="A23" s="130"/>
      <c r="B23" s="131"/>
      <c r="C23" s="132"/>
      <c r="D23" s="131"/>
      <c r="E23" s="128"/>
      <c r="F23" s="128"/>
      <c r="G23" s="128"/>
      <c r="H23" s="216"/>
    </row>
    <row r="24" spans="1:8" x14ac:dyDescent="0.2">
      <c r="A24" s="130"/>
      <c r="B24" s="131"/>
      <c r="C24" s="132"/>
      <c r="D24" s="131"/>
      <c r="E24" s="128"/>
      <c r="F24" s="128"/>
      <c r="G24" s="128"/>
      <c r="H24" s="216"/>
    </row>
    <row r="25" spans="1:8" x14ac:dyDescent="0.2">
      <c r="A25" s="133"/>
      <c r="B25" s="56"/>
      <c r="C25" s="56"/>
      <c r="D25" s="56"/>
      <c r="E25" s="56"/>
      <c r="F25" s="56"/>
      <c r="G25" s="56"/>
      <c r="H25" s="134"/>
    </row>
    <row r="26" spans="1:8" x14ac:dyDescent="0.2">
      <c r="A26" s="133"/>
      <c r="B26" s="56"/>
      <c r="C26" s="56"/>
      <c r="D26" s="135"/>
      <c r="E26" s="56"/>
      <c r="F26" s="270"/>
      <c r="G26" s="270"/>
      <c r="H26" s="377"/>
    </row>
    <row r="27" spans="1:8" x14ac:dyDescent="0.2">
      <c r="A27" s="136"/>
      <c r="B27" s="137"/>
      <c r="C27" s="1"/>
      <c r="D27" s="139" t="s">
        <v>289</v>
      </c>
      <c r="E27" s="137"/>
      <c r="F27" s="254" t="s">
        <v>290</v>
      </c>
      <c r="G27" s="254"/>
      <c r="H27" s="369"/>
    </row>
    <row r="28" spans="1:8" x14ac:dyDescent="0.2">
      <c r="A28" s="141"/>
      <c r="B28" s="1"/>
      <c r="C28" s="1"/>
      <c r="D28" s="142" t="s">
        <v>291</v>
      </c>
      <c r="E28" s="1"/>
      <c r="F28" s="255" t="s">
        <v>292</v>
      </c>
      <c r="G28" s="255"/>
      <c r="H28" s="370"/>
    </row>
    <row r="29" spans="1:8" x14ac:dyDescent="0.2">
      <c r="A29" s="144"/>
      <c r="B29" s="145"/>
      <c r="C29" s="146"/>
      <c r="D29" s="147"/>
      <c r="E29" s="145"/>
      <c r="F29" s="145"/>
      <c r="G29" s="145"/>
      <c r="H29" s="148"/>
    </row>
  </sheetData>
  <mergeCells count="22">
    <mergeCell ref="A1:H1"/>
    <mergeCell ref="A2:H2"/>
    <mergeCell ref="A3:H3"/>
    <mergeCell ref="A4:H4"/>
    <mergeCell ref="A5:H5"/>
    <mergeCell ref="A6:H6"/>
    <mergeCell ref="C7:F7"/>
    <mergeCell ref="C8:D8"/>
    <mergeCell ref="C9:D9"/>
    <mergeCell ref="C10:D10"/>
    <mergeCell ref="A11:G11"/>
    <mergeCell ref="C13:F13"/>
    <mergeCell ref="C14:D14"/>
    <mergeCell ref="C15:D15"/>
    <mergeCell ref="C16:D16"/>
    <mergeCell ref="F27:H27"/>
    <mergeCell ref="F28:H28"/>
    <mergeCell ref="C17:D17"/>
    <mergeCell ref="C18:D18"/>
    <mergeCell ref="A19:G19"/>
    <mergeCell ref="A21:D21"/>
    <mergeCell ref="F26:H26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 Orcamentaria</vt:lpstr>
      <vt:lpstr>CRONOGRAMA FF</vt:lpstr>
      <vt:lpstr>TABELA DE COMPOSIÇÕES</vt:lpstr>
      <vt:lpstr>'Planilha Orcamentaria'!Area_de_impressao</vt:lpstr>
      <vt:lpstr>'Planilha Orcamentaria'!Excel_BuiltIn_Print_Area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convenios</dc:creator>
  <cp:lastModifiedBy>aracuai</cp:lastModifiedBy>
  <cp:revision>20</cp:revision>
  <cp:lastPrinted>2022-07-22T16:42:09Z</cp:lastPrinted>
  <dcterms:created xsi:type="dcterms:W3CDTF">2022-05-11T14:14:56Z</dcterms:created>
  <dcterms:modified xsi:type="dcterms:W3CDTF">2022-07-22T16:42:12Z</dcterms:modified>
</cp:coreProperties>
</file>